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G:\$SAF\$INTERNE_RESTREINT\$IR_SAF_Achats\MARCHES\Marchés 2026\2026_007 Mutuelle Prévoyance (CBR)\DCE\versions de travail\V8 Rédaction finalisée\25022026\"/>
    </mc:Choice>
  </mc:AlternateContent>
  <xr:revisionPtr revIDLastSave="0" documentId="13_ncr:1_{CCD330DD-ACB6-4DE5-8CC9-4A5FF17118E6}" xr6:coauthVersionLast="47" xr6:coauthVersionMax="47" xr10:uidLastSave="{00000000-0000-0000-0000-000000000000}"/>
  <bookViews>
    <workbookView xWindow="-120" yWindow="-120" windowWidth="29040" windowHeight="15720" tabRatio="853" xr2:uid="{00000000-000D-0000-FFFF-FFFF00000000}"/>
  </bookViews>
  <sheets>
    <sheet name="1 - Démographie" sheetId="1" r:id="rId1"/>
    <sheet name="2 - Taux de cotisation santé" sheetId="2" r:id="rId2"/>
    <sheet name="3 - TDG Santé garanties 2026" sheetId="4" r:id="rId3"/>
    <sheet name="4 - TDG Santé garanties cibles" sheetId="7" r:id="rId4"/>
    <sheet name="5 - CR Santé" sheetId="6"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5" i="1" l="1"/>
  <c r="K13" i="1"/>
  <c r="D28" i="6" l="1"/>
  <c r="E28" i="6"/>
  <c r="D27" i="6"/>
  <c r="E27" i="6"/>
  <c r="D26" i="6"/>
  <c r="D32" i="6" s="1"/>
  <c r="E26" i="6"/>
  <c r="E32" i="6" s="1"/>
  <c r="D84" i="6"/>
  <c r="D111" i="6" s="1"/>
  <c r="D112" i="6" s="1"/>
  <c r="E84" i="6"/>
  <c r="E111" i="6" s="1"/>
  <c r="E112" i="6" s="1"/>
  <c r="C84" i="6"/>
  <c r="C111" i="6" s="1"/>
  <c r="C112" i="6" s="1"/>
  <c r="D82" i="6"/>
  <c r="D85" i="6" s="1"/>
  <c r="E82" i="6"/>
  <c r="C82" i="6"/>
  <c r="D58" i="6"/>
  <c r="E58" i="6"/>
  <c r="C58" i="6"/>
  <c r="N18" i="2"/>
  <c r="C85" i="6" l="1"/>
  <c r="E85" i="6"/>
  <c r="E18" i="6" l="1"/>
  <c r="E17" i="6"/>
  <c r="E13" i="6"/>
  <c r="E99" i="6"/>
  <c r="E104" i="6" s="1"/>
  <c r="E105" i="6" s="1"/>
  <c r="E72" i="6"/>
  <c r="E77" i="6" s="1"/>
  <c r="E78" i="6" s="1"/>
  <c r="E45" i="6"/>
  <c r="N44" i="2"/>
  <c r="G42" i="2"/>
  <c r="N42" i="2" s="1"/>
  <c r="N30" i="2"/>
  <c r="N32" i="2"/>
  <c r="G30" i="2"/>
  <c r="G19" i="2"/>
  <c r="G20" i="2" s="1"/>
  <c r="N20" i="2" s="1"/>
  <c r="G10" i="2"/>
  <c r="C17" i="6"/>
  <c r="C13" i="6"/>
  <c r="F30" i="2"/>
  <c r="D18" i="6"/>
  <c r="D17" i="6"/>
  <c r="D13" i="6"/>
  <c r="D99" i="6"/>
  <c r="D100" i="6" s="1"/>
  <c r="D72" i="6"/>
  <c r="D45" i="6"/>
  <c r="D50" i="6" s="1"/>
  <c r="D51" i="6" s="1"/>
  <c r="E10" i="2"/>
  <c r="F10" i="2"/>
  <c r="D10" i="2"/>
  <c r="C18" i="6"/>
  <c r="C99" i="6"/>
  <c r="C72" i="6"/>
  <c r="C77" i="6" s="1"/>
  <c r="C78" i="6" s="1"/>
  <c r="C45" i="6"/>
  <c r="C50" i="6" s="1"/>
  <c r="C51" i="6" s="1"/>
  <c r="D97" i="6"/>
  <c r="E97" i="6" s="1"/>
  <c r="D70" i="6"/>
  <c r="E70" i="6" s="1"/>
  <c r="D43" i="6"/>
  <c r="E43" i="6" s="1"/>
  <c r="D12" i="6"/>
  <c r="E12" i="6" s="1"/>
  <c r="N19" i="2" l="1"/>
  <c r="G33" i="2"/>
  <c r="G45" i="2"/>
  <c r="D77" i="6"/>
  <c r="D78" i="6" s="1"/>
  <c r="D73" i="6"/>
  <c r="H15" i="1"/>
  <c r="E14" i="6"/>
  <c r="E50" i="6"/>
  <c r="E51" i="6" s="1"/>
  <c r="E100" i="6"/>
  <c r="E101" i="6" s="1"/>
  <c r="E106" i="6" s="1"/>
  <c r="E73" i="6"/>
  <c r="E74" i="6" s="1"/>
  <c r="E79" i="6" s="1"/>
  <c r="E46" i="6"/>
  <c r="C14" i="6"/>
  <c r="D14" i="6"/>
  <c r="D101" i="6"/>
  <c r="D104" i="6"/>
  <c r="D105" i="6" s="1"/>
  <c r="D46" i="6"/>
  <c r="C73" i="6"/>
  <c r="C104" i="6"/>
  <c r="C105" i="6" s="1"/>
  <c r="C100" i="6"/>
  <c r="C46" i="6"/>
  <c r="M44" i="2"/>
  <c r="L44" i="2"/>
  <c r="K44" i="2"/>
  <c r="J44" i="2"/>
  <c r="F42" i="2"/>
  <c r="M42" i="2" s="1"/>
  <c r="N45" i="2" s="1"/>
  <c r="E42" i="2"/>
  <c r="L42" i="2" s="1"/>
  <c r="D42" i="2"/>
  <c r="K42" i="2" s="1"/>
  <c r="C42" i="2"/>
  <c r="K41" i="2"/>
  <c r="L41" i="2" s="1"/>
  <c r="M41" i="2" s="1"/>
  <c r="N41" i="2" s="1"/>
  <c r="D41" i="2"/>
  <c r="E41" i="2" s="1"/>
  <c r="F41" i="2" s="1"/>
  <c r="G41" i="2" s="1"/>
  <c r="K32" i="2"/>
  <c r="J32" i="2"/>
  <c r="M32" i="2"/>
  <c r="L32" i="2"/>
  <c r="E30" i="2"/>
  <c r="L30" i="2" s="1"/>
  <c r="D30" i="2"/>
  <c r="K30" i="2" s="1"/>
  <c r="C30" i="2"/>
  <c r="K29" i="2"/>
  <c r="L29" i="2" s="1"/>
  <c r="M29" i="2" s="1"/>
  <c r="N29" i="2" s="1"/>
  <c r="D29" i="2"/>
  <c r="E29" i="2" s="1"/>
  <c r="F29" i="2" s="1"/>
  <c r="G29" i="2" s="1"/>
  <c r="D8" i="2"/>
  <c r="E8" i="2" s="1"/>
  <c r="F8" i="2" s="1"/>
  <c r="G8" i="2" s="1"/>
  <c r="K17" i="2"/>
  <c r="L17" i="2" s="1"/>
  <c r="M17" i="2" s="1"/>
  <c r="N17" i="2" s="1"/>
  <c r="F20" i="2"/>
  <c r="M20" i="2" s="1"/>
  <c r="F19" i="2"/>
  <c r="M19" i="2" s="1"/>
  <c r="E20" i="2"/>
  <c r="L20" i="2" s="1"/>
  <c r="E19" i="2"/>
  <c r="L19" i="2" s="1"/>
  <c r="D20" i="2"/>
  <c r="K20" i="2" s="1"/>
  <c r="D19" i="2"/>
  <c r="C20" i="2"/>
  <c r="J20" i="2" s="1"/>
  <c r="C19" i="2"/>
  <c r="J19" i="2" s="1"/>
  <c r="E114" i="6" l="1"/>
  <c r="E86" i="6"/>
  <c r="E19" i="6"/>
  <c r="E20" i="6" s="1"/>
  <c r="E113" i="6"/>
  <c r="E47" i="6"/>
  <c r="E52" i="6" s="1"/>
  <c r="E15" i="6"/>
  <c r="E16" i="6" s="1"/>
  <c r="E107" i="6"/>
  <c r="E87" i="6"/>
  <c r="E80" i="6"/>
  <c r="E33" i="2"/>
  <c r="C15" i="6"/>
  <c r="C16" i="6" s="1"/>
  <c r="C101" i="6"/>
  <c r="C106" i="6" s="1"/>
  <c r="C74" i="6"/>
  <c r="D74" i="6"/>
  <c r="D107" i="6"/>
  <c r="D47" i="6"/>
  <c r="D15" i="6"/>
  <c r="D16" i="6" s="1"/>
  <c r="D25" i="6" s="1"/>
  <c r="D29" i="6" s="1"/>
  <c r="D19" i="6"/>
  <c r="D20" i="6" s="1"/>
  <c r="D106" i="6"/>
  <c r="C19" i="6"/>
  <c r="C20" i="6" s="1"/>
  <c r="C47" i="6"/>
  <c r="M45" i="2"/>
  <c r="D45" i="2"/>
  <c r="E45" i="2"/>
  <c r="L45" i="2"/>
  <c r="J42" i="2"/>
  <c r="K45" i="2" s="1"/>
  <c r="F45" i="2"/>
  <c r="D33" i="2"/>
  <c r="J30" i="2"/>
  <c r="F33" i="2"/>
  <c r="L33" i="2"/>
  <c r="M30" i="2"/>
  <c r="D18" i="2"/>
  <c r="K18" i="2" s="1"/>
  <c r="K19" i="2"/>
  <c r="F18" i="2"/>
  <c r="G21" i="2" s="1"/>
  <c r="E18" i="2"/>
  <c r="L18" i="2" s="1"/>
  <c r="E31" i="6" l="1"/>
  <c r="D31" i="6"/>
  <c r="D33" i="6" s="1"/>
  <c r="E25" i="6"/>
  <c r="E29" i="6" s="1"/>
  <c r="M33" i="2"/>
  <c r="N33" i="2"/>
  <c r="D114" i="6"/>
  <c r="D87" i="6"/>
  <c r="E59" i="6"/>
  <c r="E21" i="6"/>
  <c r="E60" i="6"/>
  <c r="D86" i="6"/>
  <c r="D113" i="6"/>
  <c r="E53" i="6"/>
  <c r="E22" i="6"/>
  <c r="K33" i="2"/>
  <c r="C107" i="6"/>
  <c r="C80" i="6"/>
  <c r="C53" i="6"/>
  <c r="D79" i="6"/>
  <c r="D53" i="6"/>
  <c r="C79" i="6"/>
  <c r="D80" i="6"/>
  <c r="D52" i="6"/>
  <c r="D22" i="6"/>
  <c r="D21" i="6"/>
  <c r="C21" i="6"/>
  <c r="C22" i="6"/>
  <c r="C52" i="6"/>
  <c r="M18" i="2"/>
  <c r="N21" i="2" s="1"/>
  <c r="F21" i="2"/>
  <c r="E21" i="2"/>
  <c r="D60" i="6" l="1"/>
  <c r="E33" i="6"/>
  <c r="D59" i="6"/>
  <c r="C87" i="6"/>
  <c r="C86" i="6"/>
  <c r="M21" i="2"/>
  <c r="L21" i="2"/>
  <c r="C18" i="2" l="1"/>
  <c r="D17" i="2"/>
  <c r="E17" i="2" s="1"/>
  <c r="F17" i="2" s="1"/>
  <c r="G17" i="2" s="1"/>
  <c r="J18" i="2" l="1"/>
  <c r="D21" i="2"/>
  <c r="K21" i="2" l="1"/>
  <c r="C60" i="6" l="1"/>
  <c r="C59" i="6"/>
  <c r="C114" i="6"/>
  <c r="C113"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AURELIEN PICHARD</author>
  </authors>
  <commentList>
    <comment ref="D29" authorId="0" shapeId="0" xr:uid="{318FC304-6EA6-4629-B5DF-1CD4DDBBDEFB}">
      <text>
        <r>
          <rPr>
            <sz val="9"/>
            <color indexed="81"/>
            <rFont val="Tahoma"/>
            <family val="2"/>
          </rPr>
          <t>Effet modification du taux de frais de gestion</t>
        </r>
      </text>
    </comment>
  </commentList>
</comments>
</file>

<file path=xl/sharedStrings.xml><?xml version="1.0" encoding="utf-8"?>
<sst xmlns="http://schemas.openxmlformats.org/spreadsheetml/2006/main" count="693" uniqueCount="245">
  <si>
    <t>Effectif</t>
  </si>
  <si>
    <r>
      <t xml:space="preserve">1 - </t>
    </r>
    <r>
      <rPr>
        <b/>
        <u/>
        <sz val="15"/>
        <color rgb="FF7030A0"/>
        <rFont val="Calibri"/>
        <family val="2"/>
        <scheme val="minor"/>
      </rPr>
      <t>Démographie :</t>
    </r>
  </si>
  <si>
    <t>Au global</t>
  </si>
  <si>
    <t>Conjoint</t>
  </si>
  <si>
    <t>Enfant</t>
  </si>
  <si>
    <t>% Femme</t>
  </si>
  <si>
    <t>CVD0</t>
  </si>
  <si>
    <t>CVD1</t>
  </si>
  <si>
    <t>CVD2+</t>
  </si>
  <si>
    <t>M0</t>
  </si>
  <si>
    <t>M1+</t>
  </si>
  <si>
    <t>Total</t>
  </si>
  <si>
    <t>Année</t>
  </si>
  <si>
    <r>
      <t xml:space="preserve">2 - </t>
    </r>
    <r>
      <rPr>
        <b/>
        <u/>
        <sz val="15"/>
        <color rgb="FF7030A0"/>
        <rFont val="Calibri"/>
        <family val="2"/>
        <scheme val="minor"/>
      </rPr>
      <t>Taux de cotisation santé :</t>
    </r>
  </si>
  <si>
    <t>Valeurs du PMSS :</t>
  </si>
  <si>
    <t>PMSS</t>
  </si>
  <si>
    <t>Garantie de base obligatoire :</t>
  </si>
  <si>
    <t>En % du PMSS</t>
  </si>
  <si>
    <t>Conversion en euros</t>
  </si>
  <si>
    <t>Global</t>
  </si>
  <si>
    <t>Part employeur</t>
  </si>
  <si>
    <t>Part salariale</t>
  </si>
  <si>
    <t>Evolution</t>
  </si>
  <si>
    <t>Part employeur :</t>
  </si>
  <si>
    <t>Part salariale :</t>
  </si>
  <si>
    <t>Complémentaire OBLIGATOIRE :</t>
  </si>
  <si>
    <t>Garantie option facultative :</t>
  </si>
  <si>
    <t xml:space="preserve">Prestations en complément de la Sécurité Sociale </t>
  </si>
  <si>
    <t>Garanties</t>
  </si>
  <si>
    <t>Complémentaire responsable base obligatoire</t>
  </si>
  <si>
    <t>Option Responsable facultative</t>
  </si>
  <si>
    <t>Surcomplémentaire Non-responsable Obligatoire</t>
  </si>
  <si>
    <t>En complément de la Sécurité Sociale</t>
  </si>
  <si>
    <t>Y compris la base obligatoire</t>
  </si>
  <si>
    <t>Y compris la base obligatoire ou l'option responsable</t>
  </si>
  <si>
    <t>Hospitalisation</t>
  </si>
  <si>
    <t>Frais de séjour</t>
  </si>
  <si>
    <t>dans un établissement conventionné</t>
  </si>
  <si>
    <t>300 % BR</t>
  </si>
  <si>
    <t>100 % FR-SS</t>
  </si>
  <si>
    <t>Honoraires</t>
  </si>
  <si>
    <t>dans un établissement non conventionné</t>
  </si>
  <si>
    <t>90 % FR-SS</t>
  </si>
  <si>
    <t>Nous garantissons au minimum</t>
  </si>
  <si>
    <t>100 % TM</t>
  </si>
  <si>
    <t>Consultation d’un médecin adhérent à l’un des DPTAM</t>
  </si>
  <si>
    <t>200 % BR+TM</t>
  </si>
  <si>
    <t>Forfait journalier hospitalier</t>
  </si>
  <si>
    <t>Consultation d’un médecin non adhérent à l’un des DPTAM</t>
  </si>
  <si>
    <t>100 % BR+TM</t>
  </si>
  <si>
    <t>400 % BR+TM</t>
  </si>
  <si>
    <t>Chambre particulière (par jour)</t>
  </si>
  <si>
    <t>3 % PMSS</t>
  </si>
  <si>
    <t>5 % PMSS</t>
  </si>
  <si>
    <t>Forfait actes lourds</t>
  </si>
  <si>
    <t>100 % du forfait</t>
  </si>
  <si>
    <t>Lit d’accompagnant (par jour)</t>
  </si>
  <si>
    <t>Maternité</t>
  </si>
  <si>
    <t>Forfait maternité</t>
  </si>
  <si>
    <t>Forfait adoption</t>
  </si>
  <si>
    <t>Dentaire</t>
  </si>
  <si>
    <t>Soins (hors 100% Santé)</t>
  </si>
  <si>
    <t>Consultations, soins courants (hors inlays onlays d’obturation), radiologie et chirurgie</t>
  </si>
  <si>
    <t>200 % BR</t>
  </si>
  <si>
    <t>Actes de parodontologie non pris en charge par la Sécurité sociale</t>
  </si>
  <si>
    <t>Soins et prothèses 100% Santé</t>
  </si>
  <si>
    <t>100 % PLV-MR</t>
  </si>
  <si>
    <t>Prothèses (Hors 100% Santé) à tarif limité</t>
  </si>
  <si>
    <t>amovibles, provisoires et réparations</t>
  </si>
  <si>
    <t>270 % BR</t>
  </si>
  <si>
    <t>425 % BR</t>
  </si>
  <si>
    <t>fixes</t>
  </si>
  <si>
    <t>Inlay Core</t>
  </si>
  <si>
    <t>fixes transitoires</t>
  </si>
  <si>
    <t>Inlay-Onlay</t>
  </si>
  <si>
    <t>Prothèses (Hors 100% Santé) à tarif libre</t>
  </si>
  <si>
    <t>Piliers de bridge sur dent saine</t>
  </si>
  <si>
    <t>270 % BRR</t>
  </si>
  <si>
    <t>425 % BRR</t>
  </si>
  <si>
    <t>Implant dentaire</t>
  </si>
  <si>
    <t>Orthodontie</t>
  </si>
  <si>
    <t>prise en charge par la Sécurité sociale</t>
  </si>
  <si>
    <t>250 % BR</t>
  </si>
  <si>
    <t>500 % BR</t>
  </si>
  <si>
    <t>non prise en charge par la Sécurité sociale</t>
  </si>
  <si>
    <t>150 % BRR</t>
  </si>
  <si>
    <t>400 % BRR</t>
  </si>
  <si>
    <t>Soins courants</t>
  </si>
  <si>
    <t>Honoraires médicaux</t>
  </si>
  <si>
    <t>Consultation ou visite d’un médecin généraliste adhérent à l’un des DPTAM</t>
  </si>
  <si>
    <t>Consultation ou visite d’un médecin généraliste non adhérent à l’un des DPTAM</t>
  </si>
  <si>
    <t>300 % BR+TM</t>
  </si>
  <si>
    <t>Consultation ou visite d’un médecin spécialiste adhérent à l’un des DPTAM</t>
  </si>
  <si>
    <t>Consultation ou visite d’un médecin spécialiste non adhérent à l’un des DPTAM</t>
  </si>
  <si>
    <t>Acte technique médical ou chirurgical pratiqué par un médecin adhérent à l’un des DPTAM</t>
  </si>
  <si>
    <t>Acte technique médical ou chirurgical pratiqué par un médecin non adhérent à l’un des DPTAM</t>
  </si>
  <si>
    <t>Acte d’imagerie et doppler pratiqué par un médecin adhérent à l’un des DPTAM</t>
  </si>
  <si>
    <t>Acte d’imagerie, échographie et doppler pratiqué par un médecin non adhérent à l’un des DPTAM</t>
  </si>
  <si>
    <t>Analyses et examens de laboratoire</t>
  </si>
  <si>
    <t>pris en charge par la Sécurité sociale</t>
  </si>
  <si>
    <t>230 % BR</t>
  </si>
  <si>
    <t>Honoraires paramédicaux</t>
  </si>
  <si>
    <t>Actes pratiqués par les auxiliaires médicaux : les infirmiers, les masseurs kinésithérapeutes, les orthophonistes, les orthoptistes et les pédicures-podologues</t>
  </si>
  <si>
    <t>Médicaments</t>
  </si>
  <si>
    <t>100 % BR-MR</t>
  </si>
  <si>
    <t>Matériel médical</t>
  </si>
  <si>
    <t>Fauteuils roulants</t>
  </si>
  <si>
    <t>Prothèses mammaires</t>
  </si>
  <si>
    <t>400 % BR</t>
  </si>
  <si>
    <t>Prothèses capillaires</t>
  </si>
  <si>
    <t>Appareillages, prothèses, produits et prestations, hors prothèses dentaires, auditives et optiques.</t>
  </si>
  <si>
    <t>Médecines non conventionnelles</t>
  </si>
  <si>
    <t>Forfait actes thérapeutiques pour les actes cités ci-contre, Acupuncture, Chiropraxie, Homéopathie, Ostéopathie</t>
  </si>
  <si>
    <t>par séance</t>
  </si>
  <si>
    <t>3 séance(s)</t>
  </si>
  <si>
    <t>6 séance(s)</t>
  </si>
  <si>
    <t>Aides auditives</t>
  </si>
  <si>
    <t>Équipement 100% santé</t>
  </si>
  <si>
    <t>Dans la limite d'une prise en charge tous les :</t>
  </si>
  <si>
    <t>4 ans</t>
  </si>
  <si>
    <t>Équipement de classe 2 à tarif libre (adulte et enfant)</t>
  </si>
  <si>
    <t>1700 €-MR</t>
  </si>
  <si>
    <t>Accessoires, entretien et piles pris en charge par la Sécurité sociale</t>
  </si>
  <si>
    <t>Autres postes</t>
  </si>
  <si>
    <t>Frais de transport</t>
  </si>
  <si>
    <t>Cures Thermales</t>
  </si>
  <si>
    <t>Frais médicaux, frais de séjour et frais de transport pris en charge par la Sécurité sociale</t>
  </si>
  <si>
    <t>100 % BR</t>
  </si>
  <si>
    <t>forfait cures thermales prises en charge par la Sécurité sociale</t>
  </si>
  <si>
    <t>10 % PMSS</t>
  </si>
  <si>
    <t>Les honoraires d'un médecin non adhérent à l'un des DPTAM sont plafonnés à TM + 100%BR</t>
  </si>
  <si>
    <t>Inclus</t>
  </si>
  <si>
    <t>Prévention</t>
  </si>
  <si>
    <t>6 % PMSS</t>
  </si>
  <si>
    <t>Les médicaments et produits à base de nicotine, prescrits par un médecin dans un but de sevrage tabagique, avec Autorisation de Mise sur le Marché ou norme Afnor, par année civile et par bénéficiaire</t>
  </si>
  <si>
    <t>L'ostéodensitométrie non prise en charge par la Sécurité sociale. Par année civile et par bénéficiaire</t>
  </si>
  <si>
    <t>Consultation chez un diététicien prescrite par un médecin, dans la limite d'une prise en charge durant la vie du contrat :</t>
  </si>
  <si>
    <t>1.25 % PMSS</t>
  </si>
  <si>
    <t>Par enfant de moins de 12 ans</t>
  </si>
  <si>
    <t>Le test de dépistage des virus impliqués dans le cancer du col de l'utérus (Test HPV) non pris en charge par la Sécurité sociale, sur la base de :</t>
  </si>
  <si>
    <t>230 % BR+TM</t>
  </si>
  <si>
    <t>Dans la limite d'une prise en charge tous les 3 ans</t>
  </si>
  <si>
    <t>Tout acte de prévention prévu à l'article R 871-2 du code de la Sécurité sociale</t>
  </si>
  <si>
    <t>La Téléconsultation</t>
  </si>
  <si>
    <t>Voir présentation au chapitre " Santé au quotidien"</t>
  </si>
  <si>
    <t>Les séances d'activité physique adaptée aux affections définies par l'article D1172-2 du Code de la santé publique, sur prescription du médecin traitant.</t>
  </si>
  <si>
    <t>L'activité physique doit être dispensée par un professionnel de santé ou un professionnel titulaire d'un diplôme ou certification, tels que définis à l'article D1172-2 du Code de la santé publique.</t>
  </si>
  <si>
    <t>Connecteur Bluetooth aux stylos à insuline et aux glucomètres, sur prescription médicale, dans la limite d'une fois par année civile et par bénéficiaire :</t>
  </si>
  <si>
    <t>Optique</t>
  </si>
  <si>
    <t>Verres et Monture</t>
  </si>
  <si>
    <t>Dans la limite d’un équipement tous les :</t>
  </si>
  <si>
    <t>2 ans</t>
  </si>
  <si>
    <t>Equipements 100% Santé</t>
  </si>
  <si>
    <t>Equipement à tarif libre (Classe B)</t>
  </si>
  <si>
    <t>Par verre simple</t>
  </si>
  <si>
    <t>sphère entre -6 et 6</t>
  </si>
  <si>
    <t>50 €-MR</t>
  </si>
  <si>
    <t>100 €-MR</t>
  </si>
  <si>
    <t>sphérocylindrique entre -6 et 0 et Cylindre inf = 4</t>
  </si>
  <si>
    <t>60 €-MR</t>
  </si>
  <si>
    <t>140 €-MR</t>
  </si>
  <si>
    <t>sphérocylindrique &gt; 0 et (Sphère + Cylindre) inf = 6</t>
  </si>
  <si>
    <t>Par verre complexe</t>
  </si>
  <si>
    <t>sphère hors zone -6 et 6</t>
  </si>
  <si>
    <t>80 €-MR</t>
  </si>
  <si>
    <t>160 €-MR</t>
  </si>
  <si>
    <t>sphérocylindrique entre -6 et 0 et Cylindre &gt; 4</t>
  </si>
  <si>
    <t>sphérocylindrique inf -6 et Cylindre sup = 0,25</t>
  </si>
  <si>
    <t>250 €-MR</t>
  </si>
  <si>
    <t>sphérocylindrique &gt; 0 et (Sphère + Cylindre) &gt; 6</t>
  </si>
  <si>
    <t>130 €-MR</t>
  </si>
  <si>
    <t>300 €-MR</t>
  </si>
  <si>
    <t>sphère entre -4 et 4</t>
  </si>
  <si>
    <t>sphérocylindrique entre -8 et 0 et Cylindre inf = 4</t>
  </si>
  <si>
    <t>280 €-MR</t>
  </si>
  <si>
    <t>sphérocylindrique &gt; 0 et (Sphère + Cylindre) inf = 8</t>
  </si>
  <si>
    <t>Par verre très complexe</t>
  </si>
  <si>
    <t>sphère hors zone -4 et 4</t>
  </si>
  <si>
    <t>180 €-MR</t>
  </si>
  <si>
    <t>sphérocylindrique entre -8 et 0 et Cylindre &gt; 4</t>
  </si>
  <si>
    <t>sphérocylindrique &lt; -8 et Cylindre sup = 0,25</t>
  </si>
  <si>
    <t>200 €-MR</t>
  </si>
  <si>
    <t>350 €-MR</t>
  </si>
  <si>
    <t>sphérocylindrique &gt; 0 et (Sphère + Cylindre) &gt; 8</t>
  </si>
  <si>
    <t>220 €-MR</t>
  </si>
  <si>
    <t>La monture</t>
  </si>
  <si>
    <t>Autres postes optique</t>
  </si>
  <si>
    <t>Assistance</t>
  </si>
  <si>
    <t>Prestation d’adaptation (Classe A et B)</t>
  </si>
  <si>
    <t>Les lentilles de contact correctrices prises en charge par la sécurité sociale</t>
  </si>
  <si>
    <t>Les lentilles de contact correctrices, y compris les lentilles jetables, non prises en charge par la sécurité sociale</t>
  </si>
  <si>
    <t>L’opération de la myopie et de l’hypermétropie par laser, par œil, par année civile et par bénéficiaire</t>
  </si>
  <si>
    <t>Services</t>
  </si>
  <si>
    <t>Remarque :</t>
  </si>
  <si>
    <t>Cotisations brutes</t>
  </si>
  <si>
    <t>Taxes</t>
  </si>
  <si>
    <t>Frais</t>
  </si>
  <si>
    <t>Cotisations nettes</t>
  </si>
  <si>
    <t>Prestations</t>
  </si>
  <si>
    <t>PSAP</t>
  </si>
  <si>
    <t>FMT + Taxe Covid</t>
  </si>
  <si>
    <t>Charge sinistre</t>
  </si>
  <si>
    <t>Résultat</t>
  </si>
  <si>
    <t>Ratio S/P</t>
  </si>
  <si>
    <t>Evolution cotisations nettes =&gt;</t>
  </si>
  <si>
    <t>Effet effectif =&gt;</t>
  </si>
  <si>
    <t>Effet PMSS =&gt;</t>
  </si>
  <si>
    <t>Effet indexation =&gt;</t>
  </si>
  <si>
    <t>Autres effets =&gt;</t>
  </si>
  <si>
    <t>Evolution charge sinistre =&gt;</t>
  </si>
  <si>
    <t>Effet prestation moyenne =&gt;</t>
  </si>
  <si>
    <t>Au titre de la base</t>
  </si>
  <si>
    <t>Taux</t>
  </si>
  <si>
    <t>Var (en €)</t>
  </si>
  <si>
    <t>Var (en %)</t>
  </si>
  <si>
    <t>Au titre de la surcomplémentaire obligatoire NR</t>
  </si>
  <si>
    <t>Au titre de l'option facultative responsable</t>
  </si>
  <si>
    <t>Recalcul</t>
  </si>
  <si>
    <t>Age moyen</t>
  </si>
  <si>
    <t>2023 / 2022</t>
  </si>
  <si>
    <t>2024 / 2023</t>
  </si>
  <si>
    <t>Vision à fin septembre 2025</t>
  </si>
  <si>
    <t>Répartition</t>
  </si>
  <si>
    <t>CVD : Célibataire, veuf, divorcé</t>
  </si>
  <si>
    <t>M : Marié</t>
  </si>
  <si>
    <t>Salarié de droit privé</t>
  </si>
  <si>
    <t>Fonctionnaire (titulaire)</t>
  </si>
  <si>
    <t>La population est quasi-exclusivement composée de collaborateurs en CDI avec le statut de cadres.</t>
  </si>
  <si>
    <t>Proportion d'adhésion à l'option responsable :</t>
  </si>
  <si>
    <r>
      <t xml:space="preserve">Assuré </t>
    </r>
    <r>
      <rPr>
        <b/>
        <vertAlign val="superscript"/>
        <sz val="11"/>
        <color theme="1"/>
        <rFont val="Calibri"/>
        <family val="2"/>
        <scheme val="minor"/>
      </rPr>
      <t>(*)</t>
    </r>
  </si>
  <si>
    <t>(*) En tenant compte des dispenses d'affiliations</t>
  </si>
  <si>
    <t>Les comptes de résultat sont actualisés à fin juillet 2025, avec une répartition des cotisations entre le régime de base, la surcomplémentaire non responsable obligatoire et l'option responsable facultative.</t>
  </si>
  <si>
    <t>Agent contractuel de droit public</t>
  </si>
  <si>
    <t>1400 €-MR</t>
  </si>
  <si>
    <t>2.5 % PMSS</t>
  </si>
  <si>
    <t>4 % PMSS</t>
  </si>
  <si>
    <r>
      <t xml:space="preserve">4 - </t>
    </r>
    <r>
      <rPr>
        <b/>
        <u/>
        <sz val="15"/>
        <color rgb="FF7030A0"/>
        <rFont val="Calibri"/>
        <family val="2"/>
        <scheme val="minor"/>
      </rPr>
      <t>TDG Santé : garanties cible</t>
    </r>
    <r>
      <rPr>
        <b/>
        <sz val="15"/>
        <color rgb="FF7030A0"/>
        <rFont val="Calibri"/>
        <family val="2"/>
        <scheme val="minor"/>
      </rPr>
      <t>s</t>
    </r>
  </si>
  <si>
    <r>
      <t xml:space="preserve">5 - </t>
    </r>
    <r>
      <rPr>
        <b/>
        <u/>
        <sz val="15"/>
        <color rgb="FF7030A0"/>
        <rFont val="Calibri"/>
        <family val="2"/>
        <scheme val="minor"/>
      </rPr>
      <t>Compte de résultat en santé :</t>
    </r>
  </si>
  <si>
    <r>
      <t xml:space="preserve">3 - </t>
    </r>
    <r>
      <rPr>
        <b/>
        <u/>
        <sz val="15"/>
        <color rgb="FF7030A0"/>
        <rFont val="Calibri"/>
        <family val="2"/>
        <scheme val="minor"/>
      </rPr>
      <t>TDG Santé :</t>
    </r>
    <r>
      <rPr>
        <b/>
        <sz val="15"/>
        <color rgb="FF7030A0"/>
        <rFont val="Calibri"/>
        <family val="2"/>
        <scheme val="minor"/>
      </rPr>
      <t xml:space="preserve"> garanties actuellement en vigueur</t>
    </r>
  </si>
  <si>
    <t>Les vaccins non pris en charge par la Sécurité sociale, prescrits par un médecin dans les conditions prévues par leur autorisation de mise sur le marché, par année civile et par bénéficiaire</t>
  </si>
  <si>
    <t>avec au minimum</t>
  </si>
  <si>
    <t>Réseau Itélis ou équivalent</t>
  </si>
  <si>
    <t>Pack "Confort" ou équivalent</t>
  </si>
  <si>
    <t>Pack "Confort"</t>
  </si>
  <si>
    <t>Réseau Itélis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</si>
</sst>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0\ &quot;€&quot;;[Red]\-#,##0\ &quot;€&quot;"/>
    <numFmt numFmtId="43" formatCode="_-* #,##0.00_-;\-* #,##0.00_-;_-* &quot;-&quot;??_-;_-@_-"/>
    <numFmt numFmtId="164" formatCode="#,##0.00\ &quot;€&quot;"/>
    <numFmt numFmtId="165" formatCode="0.0"/>
    <numFmt numFmtId="166" formatCode="#,##0\ &quot;€&quot;"/>
    <numFmt numFmtId="167" formatCode="0.0%"/>
    <numFmt numFmtId="168" formatCode="0.000%"/>
  </numFmts>
  <fonts count="24" x14ac:knownFonts="1">
    <font>
      <sz val="11"/>
      <color theme="1"/>
      <name val="Calibri"/>
      <family val="2"/>
      <scheme val="minor"/>
    </font>
    <font>
      <sz val="11"/>
      <color theme="1"/>
      <name val="Calibri"/>
      <family val="2"/>
      <scheme val="minor"/>
    </font>
    <font>
      <b/>
      <sz val="11"/>
      <color theme="1"/>
      <name val="Calibri"/>
      <family val="2"/>
      <scheme val="minor"/>
    </font>
    <font>
      <b/>
      <sz val="15"/>
      <color rgb="FF7030A0"/>
      <name val="Calibri"/>
      <family val="2"/>
      <scheme val="minor"/>
    </font>
    <font>
      <b/>
      <u/>
      <sz val="15"/>
      <color rgb="FF7030A0"/>
      <name val="Calibri"/>
      <family val="2"/>
      <scheme val="minor"/>
    </font>
    <font>
      <b/>
      <u/>
      <sz val="11"/>
      <color rgb="FF008000"/>
      <name val="Calibri"/>
      <family val="2"/>
      <scheme val="minor"/>
    </font>
    <font>
      <b/>
      <i/>
      <sz val="11"/>
      <color theme="1"/>
      <name val="Calibri"/>
      <family val="2"/>
      <scheme val="minor"/>
    </font>
    <font>
      <b/>
      <i/>
      <sz val="11"/>
      <color rgb="FF0000FF"/>
      <name val="Calibri"/>
      <family val="2"/>
      <scheme val="minor"/>
    </font>
    <font>
      <u/>
      <sz val="11"/>
      <color theme="1"/>
      <name val="Calibri"/>
      <family val="2"/>
      <scheme val="minor"/>
    </font>
    <font>
      <sz val="11"/>
      <color rgb="FF0000FF"/>
      <name val="Calibri"/>
      <family val="2"/>
      <scheme val="minor"/>
    </font>
    <font>
      <sz val="9"/>
      <color indexed="81"/>
      <name val="Tahoma"/>
      <family val="2"/>
    </font>
    <font>
      <sz val="11"/>
      <color rgb="FF7030A0"/>
      <name val="Calibri"/>
      <family val="2"/>
      <scheme val="minor"/>
    </font>
    <font>
      <b/>
      <sz val="11"/>
      <color rgb="FF7030A0"/>
      <name val="Calibri"/>
      <family val="2"/>
      <scheme val="minor"/>
    </font>
    <font>
      <sz val="10"/>
      <name val="Arial"/>
      <family val="2"/>
    </font>
    <font>
      <b/>
      <i/>
      <sz val="11"/>
      <color rgb="FFC00000"/>
      <name val="Calibri"/>
      <family val="2"/>
      <scheme val="minor"/>
    </font>
    <font>
      <sz val="11"/>
      <color indexed="8"/>
      <name val="Calibri"/>
      <family val="2"/>
      <scheme val="minor"/>
    </font>
    <font>
      <b/>
      <sz val="10"/>
      <color theme="1"/>
      <name val="Arial"/>
      <family val="2"/>
    </font>
    <font>
      <sz val="10"/>
      <color theme="1"/>
      <name val="Arial"/>
      <family val="2"/>
    </font>
    <font>
      <sz val="8"/>
      <name val="Calibri"/>
      <family val="2"/>
      <scheme val="minor"/>
    </font>
    <font>
      <b/>
      <sz val="10"/>
      <color rgb="FF0070C0"/>
      <name val="Calibri"/>
      <family val="2"/>
      <scheme val="minor"/>
    </font>
    <font>
      <i/>
      <sz val="10"/>
      <color rgb="FF0070C0"/>
      <name val="Calibri"/>
      <family val="2"/>
      <scheme val="minor"/>
    </font>
    <font>
      <sz val="10"/>
      <color rgb="FF0070C0"/>
      <name val="Calibri"/>
      <family val="2"/>
      <scheme val="minor"/>
    </font>
    <font>
      <i/>
      <sz val="8"/>
      <color theme="1"/>
      <name val="Calibri"/>
      <family val="2"/>
      <scheme val="minor"/>
    </font>
    <font>
      <b/>
      <vertAlign val="superscript"/>
      <sz val="11"/>
      <color theme="1"/>
      <name val="Calibri"/>
      <family val="2"/>
      <scheme val="minor"/>
    </font>
  </fonts>
  <fills count="7">
    <fill>
      <patternFill patternType="none"/>
    </fill>
    <fill>
      <patternFill patternType="gray125"/>
    </fill>
    <fill>
      <patternFill patternType="solid">
        <fgColor theme="5" tint="0.59999389629810485"/>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Dashed">
        <color auto="1"/>
      </left>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s>
  <cellStyleXfs count="5">
    <xf numFmtId="0" fontId="0" fillId="0" borderId="0"/>
    <xf numFmtId="9" fontId="1" fillId="0" borderId="0" applyFont="0" applyFill="0" applyBorder="0" applyAlignment="0" applyProtection="0"/>
    <xf numFmtId="0" fontId="13" fillId="0" borderId="0"/>
    <xf numFmtId="0" fontId="15" fillId="0" borderId="0"/>
    <xf numFmtId="43" fontId="1" fillId="0" borderId="0" applyFont="0" applyFill="0" applyBorder="0" applyAlignment="0" applyProtection="0"/>
  </cellStyleXfs>
  <cellXfs count="101">
    <xf numFmtId="0" fontId="0" fillId="0" borderId="0" xfId="0"/>
    <xf numFmtId="0" fontId="3" fillId="0" borderId="0" xfId="0" applyFont="1"/>
    <xf numFmtId="0" fontId="2" fillId="0" borderId="0" xfId="0" applyFont="1"/>
    <xf numFmtId="0" fontId="5" fillId="0" borderId="0" xfId="0" applyFont="1"/>
    <xf numFmtId="0" fontId="6" fillId="0" borderId="0" xfId="0" applyFont="1"/>
    <xf numFmtId="0" fontId="0" fillId="0" borderId="0" xfId="0" applyAlignment="1">
      <alignment horizontal="center" vertical="center"/>
    </xf>
    <xf numFmtId="0" fontId="2" fillId="2" borderId="1" xfId="0" applyFont="1"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10" fontId="0" fillId="0" borderId="3" xfId="0" applyNumberFormat="1" applyBorder="1" applyAlignment="1">
      <alignment horizontal="center" vertical="center"/>
    </xf>
    <xf numFmtId="10" fontId="0" fillId="0" borderId="4" xfId="0" applyNumberFormat="1" applyBorder="1" applyAlignment="1">
      <alignment horizontal="center"/>
    </xf>
    <xf numFmtId="0" fontId="7" fillId="0" borderId="0" xfId="0" applyFont="1" applyAlignment="1">
      <alignment horizontal="center"/>
    </xf>
    <xf numFmtId="10" fontId="7" fillId="0" borderId="0" xfId="0" applyNumberFormat="1" applyFont="1" applyAlignment="1">
      <alignment horizontal="center"/>
    </xf>
    <xf numFmtId="10" fontId="2" fillId="0" borderId="1" xfId="0" applyNumberFormat="1" applyFont="1" applyBorder="1" applyAlignment="1">
      <alignment horizontal="center" vertical="center"/>
    </xf>
    <xf numFmtId="6" fontId="0" fillId="0" borderId="1" xfId="0" applyNumberFormat="1" applyBorder="1" applyAlignment="1">
      <alignment horizontal="center"/>
    </xf>
    <xf numFmtId="164" fontId="2" fillId="0" borderId="1" xfId="0" applyNumberFormat="1" applyFont="1" applyBorder="1" applyAlignment="1">
      <alignment horizontal="center" vertical="center"/>
    </xf>
    <xf numFmtId="164" fontId="0" fillId="0" borderId="2" xfId="0" applyNumberFormat="1" applyBorder="1" applyAlignment="1">
      <alignment horizontal="center" vertical="center"/>
    </xf>
    <xf numFmtId="164" fontId="0" fillId="0" borderId="4" xfId="0" applyNumberFormat="1" applyBorder="1" applyAlignment="1">
      <alignment horizontal="center" vertical="center"/>
    </xf>
    <xf numFmtId="10" fontId="0" fillId="3" borderId="3" xfId="0" applyNumberFormat="1" applyFill="1" applyBorder="1" applyAlignment="1">
      <alignment horizontal="center" vertical="center"/>
    </xf>
    <xf numFmtId="164" fontId="0" fillId="3" borderId="2" xfId="0" applyNumberFormat="1" applyFill="1" applyBorder="1" applyAlignment="1">
      <alignment horizontal="center" vertical="center"/>
    </xf>
    <xf numFmtId="9" fontId="0" fillId="0" borderId="0" xfId="0" applyNumberFormat="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4" xfId="0" applyFont="1" applyFill="1" applyBorder="1" applyAlignment="1">
      <alignment horizontal="center"/>
    </xf>
    <xf numFmtId="0" fontId="8" fillId="0" borderId="0" xfId="0" applyFont="1"/>
    <xf numFmtId="165" fontId="0" fillId="0" borderId="3" xfId="0" applyNumberFormat="1" applyBorder="1" applyAlignment="1">
      <alignment horizontal="center"/>
    </xf>
    <xf numFmtId="165" fontId="0" fillId="0" borderId="4" xfId="0" applyNumberFormat="1" applyBorder="1" applyAlignment="1">
      <alignment horizontal="center"/>
    </xf>
    <xf numFmtId="0" fontId="0" fillId="2" borderId="2" xfId="0" applyFill="1" applyBorder="1" applyAlignment="1">
      <alignment horizontal="center"/>
    </xf>
    <xf numFmtId="0" fontId="0" fillId="2" borderId="1" xfId="0" applyFill="1" applyBorder="1" applyAlignment="1">
      <alignment horizontal="center"/>
    </xf>
    <xf numFmtId="10" fontId="0" fillId="0" borderId="2" xfId="0" applyNumberFormat="1" applyBorder="1" applyAlignment="1">
      <alignment horizontal="center"/>
    </xf>
    <xf numFmtId="10" fontId="0" fillId="0" borderId="3" xfId="0" applyNumberFormat="1" applyBorder="1" applyAlignment="1">
      <alignment horizontal="center"/>
    </xf>
    <xf numFmtId="0" fontId="0" fillId="0" borderId="7" xfId="0" applyBorder="1"/>
    <xf numFmtId="9" fontId="0" fillId="0" borderId="0" xfId="1" applyFont="1" applyAlignment="1">
      <alignment horizontal="center"/>
    </xf>
    <xf numFmtId="10" fontId="7" fillId="0" borderId="0" xfId="1" applyNumberFormat="1" applyFont="1" applyAlignment="1">
      <alignment horizontal="center"/>
    </xf>
    <xf numFmtId="0" fontId="0" fillId="0" borderId="9" xfId="0" applyBorder="1"/>
    <xf numFmtId="0" fontId="11" fillId="0" borderId="0" xfId="0" applyFont="1"/>
    <xf numFmtId="166" fontId="11" fillId="0" borderId="0" xfId="0" applyNumberFormat="1" applyFont="1" applyAlignment="1">
      <alignment horizontal="center"/>
    </xf>
    <xf numFmtId="0" fontId="11" fillId="0" borderId="6" xfId="0" applyFont="1" applyBorder="1"/>
    <xf numFmtId="166" fontId="11" fillId="0" borderId="6" xfId="0" applyNumberFormat="1" applyFont="1" applyBorder="1" applyAlignment="1">
      <alignment horizontal="center"/>
    </xf>
    <xf numFmtId="9" fontId="12" fillId="0" borderId="6" xfId="1" applyFont="1" applyBorder="1" applyAlignment="1">
      <alignment horizontal="center"/>
    </xf>
    <xf numFmtId="0" fontId="0" fillId="0" borderId="0" xfId="0" applyAlignment="1">
      <alignment horizontal="centerContinuous"/>
    </xf>
    <xf numFmtId="0" fontId="14" fillId="0" borderId="0" xfId="0" applyFont="1"/>
    <xf numFmtId="166" fontId="0" fillId="0" borderId="0" xfId="0" applyNumberFormat="1" applyAlignment="1">
      <alignment horizontal="center"/>
    </xf>
    <xf numFmtId="0" fontId="0" fillId="2" borderId="8" xfId="0" applyFill="1" applyBorder="1" applyAlignment="1">
      <alignment horizontal="center"/>
    </xf>
    <xf numFmtId="1" fontId="0" fillId="0" borderId="3" xfId="0" applyNumberFormat="1" applyBorder="1" applyAlignment="1">
      <alignment horizontal="center"/>
    </xf>
    <xf numFmtId="1" fontId="0" fillId="0" borderId="4" xfId="0" applyNumberFormat="1" applyBorder="1" applyAlignment="1">
      <alignment horizontal="center"/>
    </xf>
    <xf numFmtId="6" fontId="0" fillId="0" borderId="0" xfId="0" applyNumberFormat="1"/>
    <xf numFmtId="167" fontId="0" fillId="0" borderId="0" xfId="1" applyNumberFormat="1" applyFont="1"/>
    <xf numFmtId="6" fontId="9" fillId="0" borderId="3" xfId="0" applyNumberFormat="1" applyFont="1" applyBorder="1" applyAlignment="1">
      <alignment horizontal="center"/>
    </xf>
    <xf numFmtId="6" fontId="0" fillId="0" borderId="3" xfId="0" applyNumberFormat="1" applyBorder="1" applyAlignment="1">
      <alignment horizontal="center"/>
    </xf>
    <xf numFmtId="6" fontId="2" fillId="0" borderId="1" xfId="0" applyNumberFormat="1" applyFont="1" applyBorder="1" applyAlignment="1">
      <alignment horizontal="center"/>
    </xf>
    <xf numFmtId="6" fontId="9" fillId="0" borderId="2" xfId="0" applyNumberFormat="1" applyFont="1" applyBorder="1" applyAlignment="1">
      <alignment horizontal="center"/>
    </xf>
    <xf numFmtId="6" fontId="0" fillId="0" borderId="2" xfId="0" applyNumberFormat="1" applyBorder="1" applyAlignment="1">
      <alignment horizontal="center"/>
    </xf>
    <xf numFmtId="167" fontId="0" fillId="0" borderId="0" xfId="1" applyNumberFormat="1" applyFont="1" applyAlignment="1">
      <alignment horizontal="center"/>
    </xf>
    <xf numFmtId="164" fontId="0" fillId="0" borderId="0" xfId="0" applyNumberFormat="1" applyAlignment="1">
      <alignment horizontal="center"/>
    </xf>
    <xf numFmtId="10" fontId="0" fillId="0" borderId="0" xfId="0" applyNumberFormat="1"/>
    <xf numFmtId="0" fontId="16" fillId="5" borderId="1" xfId="0" applyFont="1" applyFill="1" applyBorder="1" applyAlignment="1">
      <alignment horizontal="center" vertical="center" wrapText="1"/>
    </xf>
    <xf numFmtId="0" fontId="16" fillId="2" borderId="1" xfId="0" applyFont="1" applyFill="1" applyBorder="1" applyAlignment="1">
      <alignment horizontal="left" vertical="center" wrapText="1"/>
    </xf>
    <xf numFmtId="0" fontId="16" fillId="2" borderId="1" xfId="0" applyFont="1" applyFill="1" applyBorder="1" applyAlignment="1">
      <alignment horizontal="center" vertical="center" wrapText="1"/>
    </xf>
    <xf numFmtId="0" fontId="17" fillId="4" borderId="1" xfId="0" applyFont="1" applyFill="1" applyBorder="1" applyAlignment="1">
      <alignment horizontal="left" vertical="center" wrapText="1"/>
    </xf>
    <xf numFmtId="0" fontId="17" fillId="4" borderId="1" xfId="0" applyFont="1" applyFill="1" applyBorder="1" applyAlignment="1">
      <alignment horizontal="center" vertical="center" wrapText="1"/>
    </xf>
    <xf numFmtId="0" fontId="17" fillId="0" borderId="1" xfId="0" applyFont="1" applyBorder="1" applyAlignment="1">
      <alignment horizontal="left" vertical="center" wrapText="1"/>
    </xf>
    <xf numFmtId="0" fontId="17" fillId="0" borderId="1" xfId="0" applyFont="1" applyBorder="1" applyAlignment="1">
      <alignment horizontal="center" vertical="center" wrapText="1"/>
    </xf>
    <xf numFmtId="6" fontId="17" fillId="0" borderId="1" xfId="0" applyNumberFormat="1" applyFont="1" applyBorder="1" applyAlignment="1">
      <alignment horizontal="center" vertical="center" wrapText="1"/>
    </xf>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10" fontId="0" fillId="0" borderId="0" xfId="0" applyNumberFormat="1" applyAlignment="1">
      <alignment horizontal="center"/>
    </xf>
    <xf numFmtId="0" fontId="19" fillId="0" borderId="0" xfId="0" applyFont="1" applyAlignment="1">
      <alignment horizontal="right"/>
    </xf>
    <xf numFmtId="167" fontId="19" fillId="0" borderId="0" xfId="1" applyNumberFormat="1" applyFont="1" applyAlignment="1">
      <alignment horizontal="center"/>
    </xf>
    <xf numFmtId="0" fontId="20" fillId="0" borderId="0" xfId="0" applyFont="1" applyAlignment="1">
      <alignment horizontal="right"/>
    </xf>
    <xf numFmtId="167" fontId="20" fillId="0" borderId="0" xfId="1" applyNumberFormat="1" applyFont="1" applyAlignment="1">
      <alignment horizontal="center"/>
    </xf>
    <xf numFmtId="167" fontId="21" fillId="0" borderId="0" xfId="1" applyNumberFormat="1" applyFont="1" applyAlignment="1">
      <alignment horizontal="center"/>
    </xf>
    <xf numFmtId="10" fontId="0" fillId="0" borderId="0" xfId="1" applyNumberFormat="1" applyFont="1"/>
    <xf numFmtId="9" fontId="19" fillId="0" borderId="0" xfId="0" quotePrefix="1" applyNumberFormat="1" applyFont="1" applyAlignment="1">
      <alignment horizontal="center"/>
    </xf>
    <xf numFmtId="168" fontId="0" fillId="0" borderId="0" xfId="0" applyNumberFormat="1"/>
    <xf numFmtId="9" fontId="12" fillId="0" borderId="6" xfId="1" applyFont="1" applyFill="1" applyBorder="1" applyAlignment="1">
      <alignment horizontal="center"/>
    </xf>
    <xf numFmtId="10" fontId="11" fillId="0" borderId="0" xfId="1" applyNumberFormat="1" applyFont="1" applyAlignment="1">
      <alignment horizontal="center"/>
    </xf>
    <xf numFmtId="1" fontId="11" fillId="0" borderId="0" xfId="0" applyNumberFormat="1" applyFont="1" applyAlignment="1">
      <alignment horizontal="center"/>
    </xf>
    <xf numFmtId="9" fontId="0" fillId="0" borderId="1" xfId="1" applyFont="1" applyBorder="1" applyAlignment="1">
      <alignment horizontal="center"/>
    </xf>
    <xf numFmtId="10" fontId="11" fillId="0" borderId="0" xfId="0" applyNumberFormat="1" applyFont="1" applyAlignment="1">
      <alignment horizontal="center"/>
    </xf>
    <xf numFmtId="1" fontId="11" fillId="0" borderId="0" xfId="1" applyNumberFormat="1" applyFont="1" applyAlignment="1">
      <alignment horizontal="center"/>
    </xf>
    <xf numFmtId="0" fontId="2" fillId="0" borderId="2" xfId="0" applyFont="1" applyBorder="1" applyAlignment="1">
      <alignment horizontal="center"/>
    </xf>
    <xf numFmtId="165" fontId="2" fillId="0" borderId="2" xfId="0" applyNumberFormat="1" applyFont="1" applyBorder="1" applyAlignment="1">
      <alignment horizontal="center"/>
    </xf>
    <xf numFmtId="165" fontId="0" fillId="3" borderId="4" xfId="0" applyNumberFormat="1" applyFill="1" applyBorder="1" applyAlignment="1">
      <alignment horizontal="center"/>
    </xf>
    <xf numFmtId="167" fontId="2" fillId="0" borderId="2" xfId="1" applyNumberFormat="1" applyFont="1" applyBorder="1" applyAlignment="1">
      <alignment horizontal="center"/>
    </xf>
    <xf numFmtId="167" fontId="0" fillId="0" borderId="3" xfId="1" applyNumberFormat="1" applyFont="1" applyBorder="1" applyAlignment="1">
      <alignment horizontal="center"/>
    </xf>
    <xf numFmtId="0" fontId="22" fillId="0" borderId="5" xfId="0" applyFont="1" applyBorder="1" applyAlignment="1">
      <alignment horizontal="left" vertical="center"/>
    </xf>
    <xf numFmtId="0" fontId="22" fillId="0" borderId="0" xfId="0" applyFont="1" applyAlignment="1">
      <alignment horizontal="left" vertical="center"/>
    </xf>
    <xf numFmtId="0" fontId="2" fillId="0" borderId="0" xfId="0" applyFont="1" applyAlignment="1">
      <alignment horizontal="right"/>
    </xf>
    <xf numFmtId="9" fontId="0" fillId="0" borderId="2" xfId="1" applyFont="1" applyFill="1" applyBorder="1" applyAlignment="1">
      <alignment horizontal="center"/>
    </xf>
    <xf numFmtId="9" fontId="0" fillId="0" borderId="3" xfId="1" applyFont="1" applyFill="1" applyBorder="1" applyAlignment="1">
      <alignment horizontal="center"/>
    </xf>
    <xf numFmtId="9" fontId="0" fillId="0" borderId="4" xfId="1" applyFont="1" applyFill="1" applyBorder="1" applyAlignment="1">
      <alignment horizontal="center"/>
    </xf>
    <xf numFmtId="9" fontId="2" fillId="0" borderId="1" xfId="1" applyFont="1" applyBorder="1" applyAlignment="1">
      <alignment horizontal="center"/>
    </xf>
    <xf numFmtId="0" fontId="22" fillId="0" borderId="0" xfId="0" applyFont="1" applyAlignment="1">
      <alignment horizontal="left"/>
    </xf>
    <xf numFmtId="43" fontId="0" fillId="0" borderId="0" xfId="4" applyFont="1"/>
    <xf numFmtId="0" fontId="17" fillId="6" borderId="1" xfId="0" applyFont="1" applyFill="1" applyBorder="1" applyAlignment="1">
      <alignment horizontal="center" vertical="center" wrapText="1"/>
    </xf>
    <xf numFmtId="0" fontId="17" fillId="0" borderId="10" xfId="0" applyFont="1" applyBorder="1" applyAlignment="1">
      <alignment horizontal="left" vertical="center" wrapText="1"/>
    </xf>
    <xf numFmtId="0" fontId="17" fillId="0" borderId="10" xfId="0" applyFont="1" applyBorder="1" applyAlignment="1">
      <alignment horizontal="center" vertical="center" wrapText="1"/>
    </xf>
    <xf numFmtId="0" fontId="17" fillId="0" borderId="11" xfId="0" applyFont="1" applyBorder="1" applyAlignment="1">
      <alignment horizontal="left" vertical="center" wrapText="1"/>
    </xf>
    <xf numFmtId="0" fontId="17" fillId="0" borderId="11" xfId="0" applyFont="1" applyBorder="1" applyAlignment="1">
      <alignment horizontal="center" vertical="center" wrapText="1"/>
    </xf>
    <xf numFmtId="6" fontId="17" fillId="0" borderId="10" xfId="0" applyNumberFormat="1" applyFont="1" applyBorder="1" applyAlignment="1">
      <alignment horizontal="center" vertical="center" wrapText="1"/>
    </xf>
  </cellXfs>
  <cellStyles count="5">
    <cellStyle name="Milliers" xfId="4" builtinId="3"/>
    <cellStyle name="Normal" xfId="0" builtinId="0"/>
    <cellStyle name="Normal 10" xfId="2" xr:uid="{296EA9E3-9D5C-41A9-91A5-44CC7E510A74}"/>
    <cellStyle name="Normal 2" xfId="3" xr:uid="{D89B0B26-B355-41B2-B6CD-2AA11D776603}"/>
    <cellStyle name="Pourcentage" xfId="1" builtinId="5"/>
  </cellStyles>
  <dxfs count="4">
    <dxf>
      <font>
        <color rgb="FF008000"/>
      </font>
      <fill>
        <patternFill>
          <bgColor theme="9" tint="0.59996337778862885"/>
        </patternFill>
      </fill>
    </dxf>
    <dxf>
      <font>
        <color rgb="FFC00000"/>
      </font>
      <fill>
        <patternFill>
          <bgColor theme="5" tint="0.79998168889431442"/>
        </patternFill>
      </fill>
    </dxf>
    <dxf>
      <font>
        <color rgb="FF008000"/>
      </font>
      <fill>
        <patternFill>
          <bgColor theme="9" tint="0.59996337778862885"/>
        </patternFill>
      </fill>
    </dxf>
    <dxf>
      <font>
        <color rgb="FFC00000"/>
      </font>
      <fill>
        <patternFill>
          <bgColor theme="5" tint="0.79998168889431442"/>
        </patternFill>
      </fill>
    </dxf>
  </dxfs>
  <tableStyles count="0" defaultTableStyle="TableStyleMedium2" defaultPivotStyle="PivotStyleLight16"/>
  <colors>
    <mruColors>
      <color rgb="FFF4B084"/>
      <color rgb="FFF8CBAD"/>
      <color rgb="FF0000FF"/>
      <color rgb="FF0080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r-FR"/>
              <a:t>Evolution des</a:t>
            </a:r>
            <a:r>
              <a:rPr lang="fr-FR" baseline="0"/>
              <a:t> effectifs CDI et des rémunérations 2021-2025</a:t>
            </a:r>
            <a:endParaRPr lang="fr-F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barChart>
        <c:barDir val="col"/>
        <c:grouping val="clustered"/>
        <c:varyColors val="0"/>
        <c:ser>
          <c:idx val="0"/>
          <c:order val="0"/>
          <c:spPr>
            <a:solidFill>
              <a:schemeClr val="accent1"/>
            </a:solidFill>
            <a:ln>
              <a:noFill/>
            </a:ln>
            <a:effectLst/>
          </c:spPr>
          <c:invertIfNegative val="0"/>
          <c:val>
            <c:numRef>
              <c:f>'1 - Démographie'!#REF!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'1 - Démographie'!#REF!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c:ext uri="{02D57815-91ED-43cb-92C2-25804820EDAC}">
                        <c15:formulaRef>
                          <c15:sqref>'1 - Démographie'!#REF!</c15:sqref>
                        </c15:formulaRef>
                      </c:ext>
                    </c:extLst>
                  </c:multiLvlStrRef>
                </c15:cat>
              </c15:filteredCategoryTitle>
            </c:ext>
            <c:ext xmlns:c16="http://schemas.microsoft.com/office/drawing/2014/chart" uri="{C3380CC4-5D6E-409C-BE32-E72D297353CC}">
              <c16:uniqueId val="{00000000-1BBC-4DFA-AF6E-E1835B13AFCF}"/>
            </c:ext>
          </c:extLst>
        </c:ser>
        <c:dLbls>
          <c:showLegendKey val="0"/>
          <c:showVal val="0"/>
          <c:showCatName val="0"/>
          <c:showSerName val="0"/>
          <c:showPercent val="0"/>
          <c:showBubbleSize val="0"/>
        </c:dLbls>
        <c:gapWidth val="219"/>
        <c:axId val="1225351520"/>
        <c:axId val="1225354400"/>
      </c:barChart>
      <c:lineChart>
        <c:grouping val="standard"/>
        <c:varyColors val="0"/>
        <c:ser>
          <c:idx val="2"/>
          <c:order val="1"/>
          <c:spPr>
            <a:ln w="28575" cap="rnd">
              <a:solidFill>
                <a:schemeClr val="accent3"/>
              </a:solidFill>
              <a:round/>
            </a:ln>
            <a:effectLst/>
          </c:spPr>
          <c:marker>
            <c:symbol val="none"/>
          </c:marker>
          <c:val>
            <c:numRef>
              <c:f>'1 - Démographie'!#REF!</c:f>
              <c:numCache>
                <c:formatCode>General</c:formatCode>
                <c:ptCount val="1"/>
                <c:pt idx="0">
                  <c:v>1</c:v>
                </c:pt>
              </c:numCache>
              <c:extLst xmlns:c15="http://schemas.microsoft.com/office/drawing/2012/chart"/>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'1 - Démographie'!#REF!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c:ext uri="{02D57815-91ED-43cb-92C2-25804820EDAC}">
                        <c15:formulaRef>
                          <c15:sqref>'1 - Démographie'!#REF!</c15:sqref>
                        </c15:formulaRef>
                      </c:ext>
                    </c:extLst>
                  </c:multiLvlStrRef>
                </c15:cat>
              </c15:filteredCategoryTitle>
            </c:ext>
            <c:ext xmlns:c16="http://schemas.microsoft.com/office/drawing/2014/chart" uri="{C3380CC4-5D6E-409C-BE32-E72D297353CC}">
              <c16:uniqueId val="{00000002-1BBC-4DFA-AF6E-E1835B13AFCF}"/>
            </c:ext>
          </c:extLst>
        </c:ser>
        <c:dLbls>
          <c:showLegendKey val="0"/>
          <c:showVal val="0"/>
          <c:showCatName val="0"/>
          <c:showSerName val="0"/>
          <c:showPercent val="0"/>
          <c:showBubbleSize val="0"/>
        </c:dLbls>
        <c:marker val="1"/>
        <c:smooth val="0"/>
        <c:axId val="1225351520"/>
        <c:axId val="1225354400"/>
        <c:extLst/>
      </c:lineChart>
      <c:lineChart>
        <c:grouping val="standard"/>
        <c:varyColors val="0"/>
        <c:ser>
          <c:idx val="3"/>
          <c:order val="2"/>
          <c:spPr>
            <a:ln w="28575" cap="rnd">
              <a:solidFill>
                <a:schemeClr val="accent4"/>
              </a:solidFill>
              <a:round/>
            </a:ln>
            <a:effectLst/>
          </c:spPr>
          <c:marker>
            <c:symbol val="none"/>
          </c:marker>
          <c:val>
            <c:numRef>
              <c:f>'1 - Démographie'!#REF!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'1 - Démographie'!#REF!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c:ext uri="{02D57815-91ED-43cb-92C2-25804820EDAC}">
                        <c15:formulaRef>
                          <c15:sqref>'1 - Démographie'!#REF!</c15:sqref>
                        </c15:formulaRef>
                      </c:ext>
                    </c:extLst>
                  </c:multiLvlStrRef>
                </c15:cat>
              </c15:filteredCategoryTitle>
            </c:ext>
            <c:ext xmlns:c16="http://schemas.microsoft.com/office/drawing/2014/chart" uri="{C3380CC4-5D6E-409C-BE32-E72D297353CC}">
              <c16:uniqueId val="{00000003-1BBC-4DFA-AF6E-E1835B13AFCF}"/>
            </c:ext>
          </c:extLst>
        </c:ser>
        <c:dLbls>
          <c:showLegendKey val="0"/>
          <c:showVal val="0"/>
          <c:showCatName val="0"/>
          <c:showSerName val="0"/>
          <c:showPercent val="0"/>
          <c:showBubbleSize val="0"/>
        </c:dLbls>
        <c:marker val="1"/>
        <c:smooth val="0"/>
        <c:axId val="342093056"/>
        <c:axId val="342089216"/>
      </c:lineChart>
      <c:catAx>
        <c:axId val="12253515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225354400"/>
        <c:crosses val="autoZero"/>
        <c:auto val="1"/>
        <c:lblAlgn val="ctr"/>
        <c:lblOffset val="100"/>
        <c:noMultiLvlLbl val="0"/>
      </c:catAx>
      <c:valAx>
        <c:axId val="1225354400"/>
        <c:scaling>
          <c:orientation val="minMax"/>
          <c:min val="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225351520"/>
        <c:crosses val="autoZero"/>
        <c:crossBetween val="between"/>
      </c:valAx>
      <c:valAx>
        <c:axId val="342089216"/>
        <c:scaling>
          <c:orientation val="minMax"/>
          <c:min val="0"/>
        </c:scaling>
        <c:delete val="0"/>
        <c:axPos val="r"/>
        <c:numFmt formatCode="#\ ##0\ &quot;€&quot;"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42093056"/>
        <c:crosses val="max"/>
        <c:crossBetween val="between"/>
      </c:valAx>
      <c:catAx>
        <c:axId val="342093056"/>
        <c:scaling>
          <c:orientation val="minMax"/>
        </c:scaling>
        <c:delete val="1"/>
        <c:axPos val="b"/>
        <c:numFmt formatCode="General" sourceLinked="1"/>
        <c:majorTickMark val="out"/>
        <c:minorTickMark val="none"/>
        <c:tickLblPos val="nextTo"/>
        <c:crossAx val="342089216"/>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567836</xdr:colOff>
      <xdr:row>23</xdr:row>
      <xdr:rowOff>0</xdr:rowOff>
    </xdr:from>
    <xdr:to>
      <xdr:col>7</xdr:col>
      <xdr:colOff>871903</xdr:colOff>
      <xdr:row>23</xdr:row>
      <xdr:rowOff>0</xdr:rowOff>
    </xdr:to>
    <xdr:graphicFrame macro="">
      <xdr:nvGraphicFramePr>
        <xdr:cNvPr id="3" name="Graphique 2">
          <a:extLst>
            <a:ext uri="{FF2B5EF4-FFF2-40B4-BE49-F238E27FC236}">
              <a16:creationId xmlns:a16="http://schemas.microsoft.com/office/drawing/2014/main" id="{C64A62F0-BA58-1C37-772F-36BE2A49185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79998168889431442"/>
  </sheetPr>
  <dimension ref="B2:K25"/>
  <sheetViews>
    <sheetView showGridLines="0" tabSelected="1" zoomScaleNormal="100" workbookViewId="0"/>
  </sheetViews>
  <sheetFormatPr baseColWidth="10" defaultColWidth="9.140625" defaultRowHeight="15" x14ac:dyDescent="0.25"/>
  <cols>
    <col min="2" max="2" width="12.28515625" customWidth="1"/>
    <col min="3" max="8" width="14.140625" customWidth="1"/>
    <col min="9" max="9" width="13.28515625" customWidth="1"/>
    <col min="10" max="10" width="28.85546875" bestFit="1" customWidth="1"/>
    <col min="11" max="11" width="13.28515625" customWidth="1"/>
    <col min="12" max="14" width="14.85546875" customWidth="1"/>
    <col min="15" max="30" width="13.28515625" customWidth="1"/>
  </cols>
  <sheetData>
    <row r="2" spans="2:11" ht="19.5" x14ac:dyDescent="0.3">
      <c r="B2" s="1" t="s">
        <v>1</v>
      </c>
    </row>
    <row r="6" spans="2:11" x14ac:dyDescent="0.25">
      <c r="B6" s="41" t="s">
        <v>221</v>
      </c>
    </row>
    <row r="9" spans="2:11" x14ac:dyDescent="0.25">
      <c r="C9" s="21" t="s">
        <v>0</v>
      </c>
      <c r="D9" s="21" t="s">
        <v>218</v>
      </c>
      <c r="E9" s="21" t="s">
        <v>5</v>
      </c>
      <c r="H9" s="6" t="s">
        <v>222</v>
      </c>
      <c r="K9" s="6" t="s">
        <v>222</v>
      </c>
    </row>
    <row r="10" spans="2:11" ht="17.25" x14ac:dyDescent="0.25">
      <c r="B10" s="21" t="s">
        <v>229</v>
      </c>
      <c r="C10" s="81">
        <v>568</v>
      </c>
      <c r="D10" s="82">
        <v>43.1</v>
      </c>
      <c r="E10" s="84">
        <v>0.55300000000000005</v>
      </c>
      <c r="G10" s="21" t="s">
        <v>6</v>
      </c>
      <c r="H10" s="89">
        <v>0.38947368421052631</v>
      </c>
      <c r="J10" s="21" t="s">
        <v>225</v>
      </c>
      <c r="K10" s="89">
        <v>0.81818181818181823</v>
      </c>
    </row>
    <row r="11" spans="2:11" x14ac:dyDescent="0.25">
      <c r="B11" s="22" t="s">
        <v>3</v>
      </c>
      <c r="C11" s="44">
        <v>261</v>
      </c>
      <c r="D11" s="25">
        <v>45.7</v>
      </c>
      <c r="E11" s="85">
        <v>0.49399999999999999</v>
      </c>
      <c r="G11" s="22" t="s">
        <v>7</v>
      </c>
      <c r="H11" s="90">
        <v>5.6140350877192984E-2</v>
      </c>
      <c r="J11" s="22" t="s">
        <v>226</v>
      </c>
      <c r="K11" s="90">
        <v>3.1986531986531987E-2</v>
      </c>
    </row>
    <row r="12" spans="2:11" x14ac:dyDescent="0.25">
      <c r="B12" s="23" t="s">
        <v>4</v>
      </c>
      <c r="C12" s="45">
        <v>549</v>
      </c>
      <c r="D12" s="26">
        <v>11.8</v>
      </c>
      <c r="E12" s="83"/>
      <c r="G12" s="22" t="s">
        <v>8</v>
      </c>
      <c r="H12" s="90">
        <v>9.6491228070175433E-2</v>
      </c>
      <c r="J12" s="22" t="s">
        <v>232</v>
      </c>
      <c r="K12" s="90">
        <v>0.14983164983164984</v>
      </c>
    </row>
    <row r="13" spans="2:11" x14ac:dyDescent="0.25">
      <c r="B13" s="93" t="s">
        <v>230</v>
      </c>
      <c r="G13" s="22" t="s">
        <v>9</v>
      </c>
      <c r="H13" s="90">
        <v>7.3684210526315783E-2</v>
      </c>
      <c r="J13" s="6" t="s">
        <v>11</v>
      </c>
      <c r="K13" s="92">
        <f>SUM(K10:K12)</f>
        <v>1</v>
      </c>
    </row>
    <row r="14" spans="2:11" x14ac:dyDescent="0.25">
      <c r="G14" s="23" t="s">
        <v>10</v>
      </c>
      <c r="H14" s="91">
        <v>0.38421052631578945</v>
      </c>
    </row>
    <row r="15" spans="2:11" x14ac:dyDescent="0.25">
      <c r="D15" s="88" t="s">
        <v>228</v>
      </c>
      <c r="E15" s="32">
        <f>'5 - CR Santé'!E109/'5 - CR Santé'!E55</f>
        <v>0.2110774917109054</v>
      </c>
      <c r="G15" s="6" t="s">
        <v>11</v>
      </c>
      <c r="H15" s="92">
        <f>SUM(H10:H14)</f>
        <v>1</v>
      </c>
    </row>
    <row r="16" spans="2:11" x14ac:dyDescent="0.25">
      <c r="G16" s="86" t="s">
        <v>223</v>
      </c>
    </row>
    <row r="17" spans="2:7" x14ac:dyDescent="0.25">
      <c r="G17" s="87" t="s">
        <v>224</v>
      </c>
    </row>
    <row r="20" spans="2:7" x14ac:dyDescent="0.25">
      <c r="B20" s="24" t="s">
        <v>193</v>
      </c>
    </row>
    <row r="21" spans="2:7" x14ac:dyDescent="0.25">
      <c r="B21" t="s">
        <v>227</v>
      </c>
    </row>
    <row r="24" spans="2:7" x14ac:dyDescent="0.25">
      <c r="C24" s="94"/>
    </row>
    <row r="25" spans="2:7" x14ac:dyDescent="0.25">
      <c r="C25" s="94"/>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2A786-1B39-4925-A6F5-C0789A66BE97}">
  <sheetPr>
    <tabColor theme="7" tint="0.79998168889431442"/>
  </sheetPr>
  <dimension ref="B2:R45"/>
  <sheetViews>
    <sheetView showGridLines="0" zoomScaleNormal="100" workbookViewId="0"/>
  </sheetViews>
  <sheetFormatPr baseColWidth="10" defaultColWidth="11.42578125" defaultRowHeight="15" x14ac:dyDescent="0.25"/>
  <cols>
    <col min="2" max="2" width="16" customWidth="1"/>
    <col min="6" max="6" width="9" customWidth="1"/>
    <col min="8" max="8" width="16" customWidth="1"/>
    <col min="9" max="9" width="15.28515625" customWidth="1"/>
    <col min="22" max="23" width="11" customWidth="1"/>
  </cols>
  <sheetData>
    <row r="2" spans="2:9" ht="19.5" x14ac:dyDescent="0.3">
      <c r="B2" s="1" t="s">
        <v>13</v>
      </c>
    </row>
    <row r="3" spans="2:9" x14ac:dyDescent="0.25">
      <c r="I3" s="24"/>
    </row>
    <row r="6" spans="2:9" x14ac:dyDescent="0.25">
      <c r="B6" s="3" t="s">
        <v>14</v>
      </c>
    </row>
    <row r="8" spans="2:9" x14ac:dyDescent="0.25">
      <c r="C8" s="6">
        <v>2022</v>
      </c>
      <c r="D8" s="6">
        <f>C8+1</f>
        <v>2023</v>
      </c>
      <c r="E8" s="6">
        <f>D8+1</f>
        <v>2024</v>
      </c>
      <c r="F8" s="6">
        <f>E8+1</f>
        <v>2025</v>
      </c>
      <c r="G8" s="6">
        <f>F8+1</f>
        <v>2026</v>
      </c>
    </row>
    <row r="9" spans="2:9" x14ac:dyDescent="0.25">
      <c r="B9" s="6" t="s">
        <v>15</v>
      </c>
      <c r="C9" s="14">
        <v>3428</v>
      </c>
      <c r="D9" s="14">
        <v>3666</v>
      </c>
      <c r="E9" s="14">
        <v>3864</v>
      </c>
      <c r="F9" s="14">
        <v>3925</v>
      </c>
      <c r="G9" s="14">
        <v>4005</v>
      </c>
    </row>
    <row r="10" spans="2:9" x14ac:dyDescent="0.25">
      <c r="D10" s="33">
        <f>D9/C9-1</f>
        <v>6.9428238039673351E-2</v>
      </c>
      <c r="E10" s="33">
        <f t="shared" ref="E10:G10" si="0">E9/D9-1</f>
        <v>5.4009819967266726E-2</v>
      </c>
      <c r="F10" s="33">
        <f t="shared" si="0"/>
        <v>1.5786749482401552E-2</v>
      </c>
      <c r="G10" s="33">
        <f t="shared" si="0"/>
        <v>2.0382165605095537E-2</v>
      </c>
    </row>
    <row r="13" spans="2:9" x14ac:dyDescent="0.25">
      <c r="B13" s="3" t="s">
        <v>16</v>
      </c>
    </row>
    <row r="15" spans="2:9" x14ac:dyDescent="0.25">
      <c r="B15" s="4" t="s">
        <v>17</v>
      </c>
      <c r="I15" s="4" t="s">
        <v>18</v>
      </c>
    </row>
    <row r="16" spans="2:9" x14ac:dyDescent="0.25">
      <c r="C16" s="40"/>
      <c r="D16" s="40"/>
      <c r="E16" s="40"/>
      <c r="F16" s="40"/>
      <c r="G16" s="40"/>
    </row>
    <row r="17" spans="2:18" x14ac:dyDescent="0.25">
      <c r="B17" s="6" t="s">
        <v>12</v>
      </c>
      <c r="C17" s="6">
        <v>2022</v>
      </c>
      <c r="D17" s="6">
        <f>C17+1</f>
        <v>2023</v>
      </c>
      <c r="E17" s="6">
        <f>D17+1</f>
        <v>2024</v>
      </c>
      <c r="F17" s="6">
        <f>E17+1</f>
        <v>2025</v>
      </c>
      <c r="G17" s="6">
        <f>F17+1</f>
        <v>2026</v>
      </c>
      <c r="H17" s="5"/>
      <c r="I17" s="6" t="s">
        <v>12</v>
      </c>
      <c r="J17" s="6">
        <v>2022</v>
      </c>
      <c r="K17" s="6">
        <f>J17+1</f>
        <v>2023</v>
      </c>
      <c r="L17" s="6">
        <f>K17+1</f>
        <v>2024</v>
      </c>
      <c r="M17" s="6">
        <f>L17+1</f>
        <v>2025</v>
      </c>
      <c r="N17" s="6">
        <f>M17+1</f>
        <v>2026</v>
      </c>
    </row>
    <row r="18" spans="2:18" x14ac:dyDescent="0.25">
      <c r="B18" s="6" t="s">
        <v>19</v>
      </c>
      <c r="C18" s="13">
        <f>C19+C20</f>
        <v>3.4299999999999997E-2</v>
      </c>
      <c r="D18" s="13">
        <f>D19+D20</f>
        <v>3.4299999999999997E-2</v>
      </c>
      <c r="E18" s="13">
        <f>E19+E20</f>
        <v>3.5299999999999998E-2</v>
      </c>
      <c r="F18" s="13">
        <f>F19+F20</f>
        <v>3.78E-2</v>
      </c>
      <c r="G18" s="13">
        <v>3.9699999999999999E-2</v>
      </c>
      <c r="H18" s="5"/>
      <c r="I18" s="6" t="s">
        <v>19</v>
      </c>
      <c r="J18" s="15">
        <f t="shared" ref="J18:M20" si="1">C18*C$9</f>
        <v>117.5804</v>
      </c>
      <c r="K18" s="15">
        <f t="shared" si="1"/>
        <v>125.74379999999999</v>
      </c>
      <c r="L18" s="15">
        <f>E18*E$9</f>
        <v>136.39919999999998</v>
      </c>
      <c r="M18" s="15">
        <f t="shared" si="1"/>
        <v>148.36500000000001</v>
      </c>
      <c r="N18" s="15">
        <f>G18*G$9</f>
        <v>158.99850000000001</v>
      </c>
    </row>
    <row r="19" spans="2:18" x14ac:dyDescent="0.25">
      <c r="B19" s="7" t="s">
        <v>20</v>
      </c>
      <c r="C19" s="9">
        <f>0.7*3.43%</f>
        <v>2.401E-2</v>
      </c>
      <c r="D19" s="9">
        <f>0.7*3.43%</f>
        <v>2.401E-2</v>
      </c>
      <c r="E19" s="9">
        <f>0.7*3.53%</f>
        <v>2.4709999999999996E-2</v>
      </c>
      <c r="F19" s="9">
        <f>0.7*3.78%</f>
        <v>2.6459999999999997E-2</v>
      </c>
      <c r="G19" s="9">
        <f>G18*0.7</f>
        <v>2.7789999999999999E-2</v>
      </c>
      <c r="H19" s="5"/>
      <c r="I19" s="7" t="s">
        <v>20</v>
      </c>
      <c r="J19" s="16">
        <f t="shared" si="1"/>
        <v>82.306280000000001</v>
      </c>
      <c r="K19" s="16">
        <f t="shared" si="1"/>
        <v>88.020660000000007</v>
      </c>
      <c r="L19" s="16">
        <f t="shared" si="1"/>
        <v>95.479439999999983</v>
      </c>
      <c r="M19" s="16">
        <f t="shared" si="1"/>
        <v>103.85549999999999</v>
      </c>
      <c r="N19" s="16">
        <f>G19*G$9</f>
        <v>111.29894999999999</v>
      </c>
      <c r="P19" t="s">
        <v>23</v>
      </c>
      <c r="R19" s="20">
        <v>0.7</v>
      </c>
    </row>
    <row r="20" spans="2:18" x14ac:dyDescent="0.25">
      <c r="B20" s="8" t="s">
        <v>21</v>
      </c>
      <c r="C20" s="10">
        <f>0.3*3.43%</f>
        <v>1.0290000000000001E-2</v>
      </c>
      <c r="D20" s="10">
        <f>0.3*3.43%</f>
        <v>1.0290000000000001E-2</v>
      </c>
      <c r="E20" s="10">
        <f>0.3*3.53%</f>
        <v>1.0589999999999999E-2</v>
      </c>
      <c r="F20" s="10">
        <f>0.3*3.78%</f>
        <v>1.1339999999999999E-2</v>
      </c>
      <c r="G20" s="10">
        <f>G18-G19</f>
        <v>1.191E-2</v>
      </c>
      <c r="I20" s="8" t="s">
        <v>21</v>
      </c>
      <c r="J20" s="17">
        <f t="shared" si="1"/>
        <v>35.274120000000003</v>
      </c>
      <c r="K20" s="17">
        <f t="shared" si="1"/>
        <v>37.723140000000001</v>
      </c>
      <c r="L20" s="17">
        <f t="shared" si="1"/>
        <v>40.919759999999997</v>
      </c>
      <c r="M20" s="17">
        <f t="shared" si="1"/>
        <v>44.509499999999996</v>
      </c>
      <c r="N20" s="17">
        <f>G20*G$9</f>
        <v>47.699550000000002</v>
      </c>
      <c r="P20" t="s">
        <v>24</v>
      </c>
      <c r="R20" s="20">
        <v>0.3</v>
      </c>
    </row>
    <row r="21" spans="2:18" x14ac:dyDescent="0.25">
      <c r="B21" s="11" t="s">
        <v>22</v>
      </c>
      <c r="C21" s="11"/>
      <c r="D21" s="12">
        <f>D18/C18-1</f>
        <v>0</v>
      </c>
      <c r="E21" s="12">
        <f>E18/D18-1</f>
        <v>2.9154518950437414E-2</v>
      </c>
      <c r="F21" s="12">
        <f>F18/E18-1</f>
        <v>7.0821529745042522E-2</v>
      </c>
      <c r="G21" s="12">
        <f>G18/F18-1</f>
        <v>5.0264550264550234E-2</v>
      </c>
      <c r="I21" s="11" t="s">
        <v>22</v>
      </c>
      <c r="J21" s="11"/>
      <c r="K21" s="12">
        <f>K18/J18-1</f>
        <v>6.9428238039673351E-2</v>
      </c>
      <c r="L21" s="12">
        <f>L18/K18-1</f>
        <v>8.4738969237449391E-2</v>
      </c>
      <c r="M21" s="12">
        <f>M18/L18-1</f>
        <v>8.7726320975489935E-2</v>
      </c>
      <c r="N21" s="12">
        <f>N18/M18-1</f>
        <v>7.1671216257203518E-2</v>
      </c>
    </row>
    <row r="24" spans="2:18" x14ac:dyDescent="0.25">
      <c r="D24" s="55"/>
      <c r="E24" s="55"/>
      <c r="F24" s="55"/>
      <c r="M24" s="54"/>
    </row>
    <row r="25" spans="2:18" x14ac:dyDescent="0.25">
      <c r="B25" s="3" t="s">
        <v>25</v>
      </c>
      <c r="E25" s="47"/>
      <c r="F25" s="47"/>
      <c r="M25" s="54"/>
    </row>
    <row r="27" spans="2:18" x14ac:dyDescent="0.25">
      <c r="B27" s="4" t="s">
        <v>17</v>
      </c>
      <c r="I27" s="4" t="s">
        <v>18</v>
      </c>
    </row>
    <row r="29" spans="2:18" x14ac:dyDescent="0.25">
      <c r="B29" s="6" t="s">
        <v>12</v>
      </c>
      <c r="C29" s="6">
        <v>2022</v>
      </c>
      <c r="D29" s="6">
        <f>C29+1</f>
        <v>2023</v>
      </c>
      <c r="E29" s="6">
        <f>D29+1</f>
        <v>2024</v>
      </c>
      <c r="F29" s="6">
        <f>E29+1</f>
        <v>2025</v>
      </c>
      <c r="G29" s="6">
        <f>F29+1</f>
        <v>2026</v>
      </c>
      <c r="H29" s="5"/>
      <c r="I29" s="6" t="s">
        <v>12</v>
      </c>
      <c r="J29" s="6">
        <v>2022</v>
      </c>
      <c r="K29" s="6">
        <f>J29+1</f>
        <v>2023</v>
      </c>
      <c r="L29" s="6">
        <f>K29+1</f>
        <v>2024</v>
      </c>
      <c r="M29" s="6">
        <f>L29+1</f>
        <v>2025</v>
      </c>
      <c r="N29" s="6">
        <f>M29+1</f>
        <v>2026</v>
      </c>
    </row>
    <row r="30" spans="2:18" x14ac:dyDescent="0.25">
      <c r="B30" s="6" t="s">
        <v>19</v>
      </c>
      <c r="C30" s="13">
        <f>C31+C32</f>
        <v>1.6000000000000001E-3</v>
      </c>
      <c r="D30" s="13">
        <f>D31+D32</f>
        <v>1.6000000000000001E-3</v>
      </c>
      <c r="E30" s="13">
        <f>E31+E32</f>
        <v>1.6999999999999999E-3</v>
      </c>
      <c r="F30" s="13">
        <f>F31+F32</f>
        <v>2.3E-3</v>
      </c>
      <c r="G30" s="13">
        <f>G31+G32</f>
        <v>2.3999999999999998E-3</v>
      </c>
      <c r="H30" s="5"/>
      <c r="I30" s="6" t="s">
        <v>19</v>
      </c>
      <c r="J30" s="15">
        <f>C30*C$9</f>
        <v>5.4847999999999999</v>
      </c>
      <c r="K30" s="15">
        <f>D30*D$9</f>
        <v>5.8656000000000006</v>
      </c>
      <c r="L30" s="15">
        <f>E30*E$9</f>
        <v>6.5687999999999995</v>
      </c>
      <c r="M30" s="15">
        <f>F30*F$9</f>
        <v>9.0274999999999999</v>
      </c>
      <c r="N30" s="15">
        <f>G30*G$9</f>
        <v>9.6119999999999983</v>
      </c>
    </row>
    <row r="31" spans="2:18" x14ac:dyDescent="0.25">
      <c r="B31" s="7" t="s">
        <v>20</v>
      </c>
      <c r="C31" s="18"/>
      <c r="D31" s="18"/>
      <c r="E31" s="18"/>
      <c r="F31" s="18"/>
      <c r="G31" s="18"/>
      <c r="H31" s="5"/>
      <c r="I31" s="7" t="s">
        <v>20</v>
      </c>
      <c r="J31" s="19"/>
      <c r="K31" s="19"/>
      <c r="L31" s="19"/>
      <c r="M31" s="19"/>
      <c r="N31" s="19"/>
      <c r="P31" t="s">
        <v>23</v>
      </c>
      <c r="R31" s="20">
        <v>0</v>
      </c>
    </row>
    <row r="32" spans="2:18" x14ac:dyDescent="0.25">
      <c r="B32" s="8" t="s">
        <v>21</v>
      </c>
      <c r="C32" s="10">
        <v>1.6000000000000001E-3</v>
      </c>
      <c r="D32" s="10">
        <v>1.6000000000000001E-3</v>
      </c>
      <c r="E32" s="10">
        <v>1.6999999999999999E-3</v>
      </c>
      <c r="F32" s="10">
        <v>2.3E-3</v>
      </c>
      <c r="G32" s="10">
        <v>2.3999999999999998E-3</v>
      </c>
      <c r="I32" s="8" t="s">
        <v>21</v>
      </c>
      <c r="J32" s="17">
        <f>C32*C$9</f>
        <v>5.4847999999999999</v>
      </c>
      <c r="K32" s="17">
        <f>D32*D$9</f>
        <v>5.8656000000000006</v>
      </c>
      <c r="L32" s="17">
        <f>E32*E$9</f>
        <v>6.5687999999999995</v>
      </c>
      <c r="M32" s="17">
        <f>F32*F$9</f>
        <v>9.0274999999999999</v>
      </c>
      <c r="N32" s="17">
        <f>G32*G$9</f>
        <v>9.6119999999999983</v>
      </c>
      <c r="P32" t="s">
        <v>24</v>
      </c>
      <c r="R32" s="20">
        <v>1</v>
      </c>
    </row>
    <row r="33" spans="2:18" x14ac:dyDescent="0.25">
      <c r="B33" s="11" t="s">
        <v>22</v>
      </c>
      <c r="C33" s="11"/>
      <c r="D33" s="12">
        <f>D30/C30-1</f>
        <v>0</v>
      </c>
      <c r="E33" s="12">
        <f>E30/D30-1</f>
        <v>6.25E-2</v>
      </c>
      <c r="F33" s="12">
        <f>F30/E30-1</f>
        <v>0.35294117647058831</v>
      </c>
      <c r="G33" s="12">
        <f>G30/F30-1</f>
        <v>4.3478260869565188E-2</v>
      </c>
      <c r="I33" s="11" t="s">
        <v>22</v>
      </c>
      <c r="J33" s="11"/>
      <c r="K33" s="12">
        <f>K30/J30-1</f>
        <v>6.9428238039673351E-2</v>
      </c>
      <c r="L33" s="12">
        <f>L30/K30-1</f>
        <v>0.11988543371522065</v>
      </c>
      <c r="M33" s="12">
        <f>M30/L30-1</f>
        <v>0.37429971988795518</v>
      </c>
      <c r="N33" s="12">
        <f>N30/M30-1</f>
        <v>6.474660758792572E-2</v>
      </c>
    </row>
    <row r="35" spans="2:18" x14ac:dyDescent="0.25">
      <c r="E35" s="55"/>
      <c r="F35" s="55"/>
    </row>
    <row r="36" spans="2:18" x14ac:dyDescent="0.25">
      <c r="F36" s="72"/>
    </row>
    <row r="37" spans="2:18" x14ac:dyDescent="0.25">
      <c r="B37" s="3" t="s">
        <v>26</v>
      </c>
    </row>
    <row r="39" spans="2:18" x14ac:dyDescent="0.25">
      <c r="B39" s="4" t="s">
        <v>17</v>
      </c>
      <c r="I39" s="4" t="s">
        <v>18</v>
      </c>
    </row>
    <row r="41" spans="2:18" x14ac:dyDescent="0.25">
      <c r="B41" s="6" t="s">
        <v>12</v>
      </c>
      <c r="C41" s="6">
        <v>2022</v>
      </c>
      <c r="D41" s="6">
        <f>C41+1</f>
        <v>2023</v>
      </c>
      <c r="E41" s="6">
        <f>D41+1</f>
        <v>2024</v>
      </c>
      <c r="F41" s="6">
        <f>E41+1</f>
        <v>2025</v>
      </c>
      <c r="G41" s="6">
        <f>F41+1</f>
        <v>2026</v>
      </c>
      <c r="H41" s="5"/>
      <c r="I41" s="6" t="s">
        <v>12</v>
      </c>
      <c r="J41" s="6">
        <v>2022</v>
      </c>
      <c r="K41" s="6">
        <f>J41+1</f>
        <v>2023</v>
      </c>
      <c r="L41" s="6">
        <f>K41+1</f>
        <v>2024</v>
      </c>
      <c r="M41" s="6">
        <f>L41+1</f>
        <v>2025</v>
      </c>
      <c r="N41" s="6">
        <f>M41+1</f>
        <v>2026</v>
      </c>
    </row>
    <row r="42" spans="2:18" x14ac:dyDescent="0.25">
      <c r="B42" s="6" t="s">
        <v>19</v>
      </c>
      <c r="C42" s="13">
        <f>C43+C44</f>
        <v>1.8599999999999998E-2</v>
      </c>
      <c r="D42" s="13">
        <f>D43+D44</f>
        <v>1.8599999999999998E-2</v>
      </c>
      <c r="E42" s="13">
        <f>E43+E44</f>
        <v>1.9199999999999998E-2</v>
      </c>
      <c r="F42" s="13">
        <f>F43+F44</f>
        <v>2.0299999999999999E-2</v>
      </c>
      <c r="G42" s="13">
        <f>G43+G44</f>
        <v>2.1299999999999999E-2</v>
      </c>
      <c r="H42" s="5"/>
      <c r="I42" s="6" t="s">
        <v>19</v>
      </c>
      <c r="J42" s="15">
        <f>C42*C$9</f>
        <v>63.760799999999996</v>
      </c>
      <c r="K42" s="15">
        <f>D42*D$9</f>
        <v>68.187599999999989</v>
      </c>
      <c r="L42" s="15">
        <f>E42*E$9</f>
        <v>74.188800000000001</v>
      </c>
      <c r="M42" s="15">
        <f>F42*F$9</f>
        <v>79.677499999999995</v>
      </c>
      <c r="N42" s="15">
        <f>G42*G$9</f>
        <v>85.3065</v>
      </c>
    </row>
    <row r="43" spans="2:18" x14ac:dyDescent="0.25">
      <c r="B43" s="7" t="s">
        <v>20</v>
      </c>
      <c r="C43" s="18"/>
      <c r="D43" s="18"/>
      <c r="E43" s="18"/>
      <c r="F43" s="18"/>
      <c r="G43" s="18"/>
      <c r="H43" s="5"/>
      <c r="I43" s="7" t="s">
        <v>20</v>
      </c>
      <c r="J43" s="19"/>
      <c r="K43" s="19"/>
      <c r="L43" s="19"/>
      <c r="M43" s="19"/>
      <c r="N43" s="19"/>
      <c r="P43" t="s">
        <v>23</v>
      </c>
      <c r="R43" s="20">
        <v>0</v>
      </c>
    </row>
    <row r="44" spans="2:18" x14ac:dyDescent="0.25">
      <c r="B44" s="8" t="s">
        <v>21</v>
      </c>
      <c r="C44" s="10">
        <v>1.8599999999999998E-2</v>
      </c>
      <c r="D44" s="10">
        <v>1.8599999999999998E-2</v>
      </c>
      <c r="E44" s="10">
        <v>1.9199999999999998E-2</v>
      </c>
      <c r="F44" s="10">
        <v>2.0299999999999999E-2</v>
      </c>
      <c r="G44" s="10">
        <v>2.1299999999999999E-2</v>
      </c>
      <c r="I44" s="8" t="s">
        <v>21</v>
      </c>
      <c r="J44" s="17">
        <f>C44*C$9</f>
        <v>63.760799999999996</v>
      </c>
      <c r="K44" s="17">
        <f>D44*D$9</f>
        <v>68.187599999999989</v>
      </c>
      <c r="L44" s="17">
        <f>E44*E$9</f>
        <v>74.188800000000001</v>
      </c>
      <c r="M44" s="17">
        <f>F44*F$9</f>
        <v>79.677499999999995</v>
      </c>
      <c r="N44" s="17">
        <f>G44*G$9</f>
        <v>85.3065</v>
      </c>
      <c r="P44" t="s">
        <v>24</v>
      </c>
      <c r="R44" s="20">
        <v>1</v>
      </c>
    </row>
    <row r="45" spans="2:18" x14ac:dyDescent="0.25">
      <c r="B45" s="11" t="s">
        <v>22</v>
      </c>
      <c r="C45" s="11"/>
      <c r="D45" s="12">
        <f>D42/C42-1</f>
        <v>0</v>
      </c>
      <c r="E45" s="12">
        <f>E42/D42-1</f>
        <v>3.2258064516129004E-2</v>
      </c>
      <c r="F45" s="12">
        <f>F42/E42-1</f>
        <v>5.7291666666666741E-2</v>
      </c>
      <c r="G45" s="12">
        <f>G42/F42-1</f>
        <v>4.9261083743842304E-2</v>
      </c>
      <c r="I45" s="11" t="s">
        <v>22</v>
      </c>
      <c r="J45" s="11"/>
      <c r="K45" s="12">
        <f>K42/J42-1</f>
        <v>6.9428238039673129E-2</v>
      </c>
      <c r="L45" s="12">
        <f>L42/K42-1</f>
        <v>8.8010136740404699E-2</v>
      </c>
      <c r="M45" s="12">
        <f>M42/L42-1</f>
        <v>7.3982865338164228E-2</v>
      </c>
      <c r="N45" s="12">
        <f>N42/M42-1</f>
        <v>7.0647296915691493E-2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0D3E0-05C9-4749-8ED9-3A2F0EEDBB6D}">
  <sheetPr>
    <tabColor theme="7" tint="0.79998168889431442"/>
  </sheetPr>
  <dimension ref="B2:F126"/>
  <sheetViews>
    <sheetView showGridLines="0" zoomScaleNormal="100" workbookViewId="0"/>
  </sheetViews>
  <sheetFormatPr baseColWidth="10" defaultColWidth="11.5703125" defaultRowHeight="15" x14ac:dyDescent="0.25"/>
  <cols>
    <col min="2" max="2" width="78" customWidth="1"/>
    <col min="3" max="5" width="33.85546875" customWidth="1"/>
  </cols>
  <sheetData>
    <row r="2" spans="2:5" ht="19.5" x14ac:dyDescent="0.3">
      <c r="B2" s="1" t="s">
        <v>238</v>
      </c>
    </row>
    <row r="5" spans="2:5" x14ac:dyDescent="0.25">
      <c r="B5" s="41" t="s">
        <v>27</v>
      </c>
    </row>
    <row r="7" spans="2:5" ht="25.5" x14ac:dyDescent="0.25">
      <c r="B7" s="56" t="s">
        <v>28</v>
      </c>
      <c r="C7" s="56" t="s">
        <v>29</v>
      </c>
      <c r="D7" s="56" t="s">
        <v>30</v>
      </c>
      <c r="E7" s="56" t="s">
        <v>31</v>
      </c>
    </row>
    <row r="8" spans="2:5" ht="25.5" x14ac:dyDescent="0.25">
      <c r="B8" s="56"/>
      <c r="C8" s="56" t="s">
        <v>32</v>
      </c>
      <c r="D8" s="56" t="s">
        <v>33</v>
      </c>
      <c r="E8" s="56" t="s">
        <v>34</v>
      </c>
    </row>
    <row r="9" spans="2:5" x14ac:dyDescent="0.25">
      <c r="B9" s="57" t="s">
        <v>35</v>
      </c>
      <c r="C9" s="58"/>
      <c r="D9" s="58"/>
      <c r="E9" s="58"/>
    </row>
    <row r="10" spans="2:5" x14ac:dyDescent="0.25">
      <c r="B10" s="59" t="s">
        <v>36</v>
      </c>
      <c r="C10" s="60"/>
      <c r="D10" s="60"/>
      <c r="E10" s="60"/>
    </row>
    <row r="11" spans="2:5" x14ac:dyDescent="0.25">
      <c r="B11" s="61" t="s">
        <v>37</v>
      </c>
      <c r="C11" s="62" t="s">
        <v>38</v>
      </c>
      <c r="D11" s="62" t="s">
        <v>39</v>
      </c>
      <c r="E11" s="62"/>
    </row>
    <row r="12" spans="2:5" x14ac:dyDescent="0.25">
      <c r="B12" s="96" t="s">
        <v>41</v>
      </c>
      <c r="C12" s="97" t="s">
        <v>38</v>
      </c>
      <c r="D12" s="97" t="s">
        <v>42</v>
      </c>
      <c r="E12" s="97"/>
    </row>
    <row r="13" spans="2:5" x14ac:dyDescent="0.25">
      <c r="B13" s="98" t="s">
        <v>240</v>
      </c>
      <c r="C13" s="99"/>
      <c r="D13" s="99" t="s">
        <v>44</v>
      </c>
      <c r="E13" s="99"/>
    </row>
    <row r="14" spans="2:5" ht="17.25" customHeight="1" x14ac:dyDescent="0.25">
      <c r="B14" s="59" t="s">
        <v>40</v>
      </c>
      <c r="C14" s="60"/>
      <c r="D14" s="60"/>
      <c r="E14" s="60"/>
    </row>
    <row r="15" spans="2:5" x14ac:dyDescent="0.25">
      <c r="B15" s="61" t="s">
        <v>45</v>
      </c>
      <c r="C15" s="62" t="s">
        <v>46</v>
      </c>
      <c r="D15" s="62" t="s">
        <v>46</v>
      </c>
      <c r="E15" s="62"/>
    </row>
    <row r="16" spans="2:5" x14ac:dyDescent="0.25">
      <c r="B16" s="61" t="s">
        <v>48</v>
      </c>
      <c r="C16" s="62" t="s">
        <v>49</v>
      </c>
      <c r="D16" s="62" t="s">
        <v>49</v>
      </c>
      <c r="E16" s="62" t="s">
        <v>50</v>
      </c>
    </row>
    <row r="17" spans="2:5" x14ac:dyDescent="0.25">
      <c r="B17" s="61" t="s">
        <v>51</v>
      </c>
      <c r="C17" s="62" t="s">
        <v>52</v>
      </c>
      <c r="D17" s="62" t="s">
        <v>53</v>
      </c>
      <c r="E17" s="62"/>
    </row>
    <row r="18" spans="2:5" x14ac:dyDescent="0.25">
      <c r="B18" s="61" t="s">
        <v>47</v>
      </c>
      <c r="C18" s="62" t="s">
        <v>55</v>
      </c>
      <c r="D18" s="62" t="s">
        <v>55</v>
      </c>
      <c r="E18" s="62"/>
    </row>
    <row r="19" spans="2:5" x14ac:dyDescent="0.25">
      <c r="B19" s="61" t="s">
        <v>54</v>
      </c>
      <c r="C19" s="62" t="s">
        <v>55</v>
      </c>
      <c r="D19" s="62" t="s">
        <v>55</v>
      </c>
      <c r="E19" s="62"/>
    </row>
    <row r="20" spans="2:5" x14ac:dyDescent="0.25">
      <c r="B20" s="61" t="s">
        <v>56</v>
      </c>
      <c r="C20" s="63">
        <v>50</v>
      </c>
      <c r="D20" s="63">
        <v>50</v>
      </c>
      <c r="E20" s="63"/>
    </row>
    <row r="21" spans="2:5" x14ac:dyDescent="0.25">
      <c r="B21" s="59" t="s">
        <v>57</v>
      </c>
      <c r="C21" s="60"/>
      <c r="D21" s="60"/>
      <c r="E21" s="60"/>
    </row>
    <row r="22" spans="2:5" x14ac:dyDescent="0.25">
      <c r="B22" s="61" t="s">
        <v>58</v>
      </c>
      <c r="C22" s="63">
        <v>500</v>
      </c>
      <c r="D22" s="63">
        <v>500</v>
      </c>
      <c r="E22" s="63"/>
    </row>
    <row r="23" spans="2:5" x14ac:dyDescent="0.25">
      <c r="B23" s="61" t="s">
        <v>59</v>
      </c>
      <c r="C23" s="63">
        <v>500</v>
      </c>
      <c r="D23" s="63">
        <v>500</v>
      </c>
      <c r="E23" s="63"/>
    </row>
    <row r="24" spans="2:5" x14ac:dyDescent="0.25">
      <c r="B24" s="57" t="s">
        <v>60</v>
      </c>
      <c r="C24" s="58"/>
      <c r="D24" s="58"/>
      <c r="E24" s="58"/>
    </row>
    <row r="25" spans="2:5" x14ac:dyDescent="0.25">
      <c r="B25" s="59" t="s">
        <v>61</v>
      </c>
      <c r="C25" s="60"/>
      <c r="D25" s="60"/>
      <c r="E25" s="60"/>
    </row>
    <row r="26" spans="2:5" x14ac:dyDescent="0.25">
      <c r="B26" s="61" t="s">
        <v>62</v>
      </c>
      <c r="C26" s="62" t="s">
        <v>63</v>
      </c>
      <c r="D26" s="62" t="s">
        <v>38</v>
      </c>
      <c r="E26" s="62"/>
    </row>
    <row r="27" spans="2:5" x14ac:dyDescent="0.25">
      <c r="B27" s="61" t="s">
        <v>64</v>
      </c>
      <c r="C27" s="63">
        <v>600</v>
      </c>
      <c r="D27" s="63">
        <v>800</v>
      </c>
      <c r="E27" s="63"/>
    </row>
    <row r="28" spans="2:5" x14ac:dyDescent="0.25">
      <c r="B28" s="59" t="s">
        <v>65</v>
      </c>
      <c r="C28" s="60" t="s">
        <v>66</v>
      </c>
      <c r="D28" s="60" t="s">
        <v>66</v>
      </c>
      <c r="E28" s="60"/>
    </row>
    <row r="29" spans="2:5" x14ac:dyDescent="0.25">
      <c r="B29" s="59" t="s">
        <v>67</v>
      </c>
      <c r="C29" s="60"/>
      <c r="D29" s="60"/>
      <c r="E29" s="60"/>
    </row>
    <row r="30" spans="2:5" x14ac:dyDescent="0.25">
      <c r="B30" s="61" t="s">
        <v>68</v>
      </c>
      <c r="C30" s="62" t="s">
        <v>69</v>
      </c>
      <c r="D30" s="62" t="s">
        <v>70</v>
      </c>
      <c r="E30" s="62"/>
    </row>
    <row r="31" spans="2:5" x14ac:dyDescent="0.25">
      <c r="B31" s="61" t="s">
        <v>71</v>
      </c>
      <c r="C31" s="62" t="s">
        <v>69</v>
      </c>
      <c r="D31" s="62" t="s">
        <v>70</v>
      </c>
      <c r="E31" s="62"/>
    </row>
    <row r="32" spans="2:5" x14ac:dyDescent="0.25">
      <c r="B32" s="61" t="s">
        <v>72</v>
      </c>
      <c r="C32" s="62" t="s">
        <v>69</v>
      </c>
      <c r="D32" s="62" t="s">
        <v>70</v>
      </c>
      <c r="E32" s="62"/>
    </row>
    <row r="33" spans="2:5" x14ac:dyDescent="0.25">
      <c r="B33" s="61" t="s">
        <v>73</v>
      </c>
      <c r="C33" s="62" t="s">
        <v>69</v>
      </c>
      <c r="D33" s="62" t="s">
        <v>70</v>
      </c>
      <c r="E33" s="62"/>
    </row>
    <row r="34" spans="2:5" x14ac:dyDescent="0.25">
      <c r="B34" s="61" t="s">
        <v>74</v>
      </c>
      <c r="C34" s="62" t="s">
        <v>63</v>
      </c>
      <c r="D34" s="62" t="s">
        <v>38</v>
      </c>
      <c r="E34" s="62"/>
    </row>
    <row r="35" spans="2:5" x14ac:dyDescent="0.25">
      <c r="B35" s="59" t="s">
        <v>75</v>
      </c>
      <c r="C35" s="60"/>
      <c r="D35" s="60"/>
      <c r="E35" s="60"/>
    </row>
    <row r="36" spans="2:5" x14ac:dyDescent="0.25">
      <c r="B36" s="61" t="s">
        <v>68</v>
      </c>
      <c r="C36" s="62" t="s">
        <v>69</v>
      </c>
      <c r="D36" s="62" t="s">
        <v>70</v>
      </c>
      <c r="E36" s="62"/>
    </row>
    <row r="37" spans="2:5" x14ac:dyDescent="0.25">
      <c r="B37" s="61" t="s">
        <v>71</v>
      </c>
      <c r="C37" s="62" t="s">
        <v>69</v>
      </c>
      <c r="D37" s="62" t="s">
        <v>70</v>
      </c>
      <c r="E37" s="62"/>
    </row>
    <row r="38" spans="2:5" x14ac:dyDescent="0.25">
      <c r="B38" s="61" t="s">
        <v>72</v>
      </c>
      <c r="C38" s="62" t="s">
        <v>69</v>
      </c>
      <c r="D38" s="62" t="s">
        <v>70</v>
      </c>
      <c r="E38" s="62"/>
    </row>
    <row r="39" spans="2:5" x14ac:dyDescent="0.25">
      <c r="B39" s="61" t="s">
        <v>73</v>
      </c>
      <c r="C39" s="62" t="s">
        <v>69</v>
      </c>
      <c r="D39" s="62" t="s">
        <v>70</v>
      </c>
      <c r="E39" s="62"/>
    </row>
    <row r="40" spans="2:5" x14ac:dyDescent="0.25">
      <c r="B40" s="61" t="s">
        <v>74</v>
      </c>
      <c r="C40" s="62" t="s">
        <v>63</v>
      </c>
      <c r="D40" s="62" t="s">
        <v>38</v>
      </c>
      <c r="E40" s="62"/>
    </row>
    <row r="41" spans="2:5" x14ac:dyDescent="0.25">
      <c r="B41" s="61" t="s">
        <v>76</v>
      </c>
      <c r="C41" s="62" t="s">
        <v>77</v>
      </c>
      <c r="D41" s="62" t="s">
        <v>78</v>
      </c>
      <c r="E41" s="62"/>
    </row>
    <row r="42" spans="2:5" x14ac:dyDescent="0.25">
      <c r="B42" s="61" t="s">
        <v>79</v>
      </c>
      <c r="C42" s="63">
        <v>500</v>
      </c>
      <c r="D42" s="63">
        <v>800</v>
      </c>
      <c r="E42" s="63"/>
    </row>
    <row r="43" spans="2:5" x14ac:dyDescent="0.25">
      <c r="B43" s="59" t="s">
        <v>80</v>
      </c>
      <c r="C43" s="60"/>
      <c r="D43" s="60"/>
      <c r="E43" s="60"/>
    </row>
    <row r="44" spans="2:5" x14ac:dyDescent="0.25">
      <c r="B44" s="61" t="s">
        <v>81</v>
      </c>
      <c r="C44" s="62" t="s">
        <v>82</v>
      </c>
      <c r="D44" s="62" t="s">
        <v>83</v>
      </c>
      <c r="E44" s="62"/>
    </row>
    <row r="45" spans="2:5" x14ac:dyDescent="0.25">
      <c r="B45" s="61" t="s">
        <v>84</v>
      </c>
      <c r="C45" s="62" t="s">
        <v>85</v>
      </c>
      <c r="D45" s="62" t="s">
        <v>86</v>
      </c>
      <c r="E45" s="62"/>
    </row>
    <row r="46" spans="2:5" x14ac:dyDescent="0.25">
      <c r="B46" s="57" t="s">
        <v>87</v>
      </c>
      <c r="C46" s="58"/>
      <c r="D46" s="58"/>
      <c r="E46" s="58"/>
    </row>
    <row r="47" spans="2:5" x14ac:dyDescent="0.25">
      <c r="B47" s="59" t="s">
        <v>88</v>
      </c>
      <c r="C47" s="60"/>
      <c r="D47" s="60"/>
      <c r="E47" s="60"/>
    </row>
    <row r="48" spans="2:5" x14ac:dyDescent="0.25">
      <c r="B48" s="61" t="s">
        <v>89</v>
      </c>
      <c r="C48" s="62" t="s">
        <v>46</v>
      </c>
      <c r="D48" s="62" t="s">
        <v>46</v>
      </c>
      <c r="E48" s="62"/>
    </row>
    <row r="49" spans="2:5" x14ac:dyDescent="0.25">
      <c r="B49" s="61" t="s">
        <v>90</v>
      </c>
      <c r="C49" s="62" t="s">
        <v>49</v>
      </c>
      <c r="D49" s="62" t="s">
        <v>49</v>
      </c>
      <c r="E49" s="62" t="s">
        <v>91</v>
      </c>
    </row>
    <row r="50" spans="2:5" x14ac:dyDescent="0.25">
      <c r="B50" s="61" t="s">
        <v>92</v>
      </c>
      <c r="C50" s="62" t="s">
        <v>46</v>
      </c>
      <c r="D50" s="62" t="s">
        <v>46</v>
      </c>
      <c r="E50" s="62"/>
    </row>
    <row r="51" spans="2:5" x14ac:dyDescent="0.25">
      <c r="B51" s="61" t="s">
        <v>93</v>
      </c>
      <c r="C51" s="62" t="s">
        <v>49</v>
      </c>
      <c r="D51" s="62" t="s">
        <v>49</v>
      </c>
      <c r="E51" s="62" t="s">
        <v>91</v>
      </c>
    </row>
    <row r="52" spans="2:5" x14ac:dyDescent="0.25">
      <c r="B52" s="61" t="s">
        <v>94</v>
      </c>
      <c r="C52" s="62" t="s">
        <v>46</v>
      </c>
      <c r="D52" s="62" t="s">
        <v>46</v>
      </c>
      <c r="E52" s="62"/>
    </row>
    <row r="53" spans="2:5" ht="25.5" x14ac:dyDescent="0.25">
      <c r="B53" s="61" t="s">
        <v>95</v>
      </c>
      <c r="C53" s="62" t="s">
        <v>49</v>
      </c>
      <c r="D53" s="62" t="s">
        <v>49</v>
      </c>
      <c r="E53" s="62" t="s">
        <v>91</v>
      </c>
    </row>
    <row r="54" spans="2:5" x14ac:dyDescent="0.25">
      <c r="B54" s="61" t="s">
        <v>96</v>
      </c>
      <c r="C54" s="62" t="s">
        <v>38</v>
      </c>
      <c r="D54" s="62" t="s">
        <v>38</v>
      </c>
      <c r="E54" s="62"/>
    </row>
    <row r="55" spans="2:5" ht="25.5" x14ac:dyDescent="0.25">
      <c r="B55" s="61" t="s">
        <v>97</v>
      </c>
      <c r="C55" s="62" t="s">
        <v>49</v>
      </c>
      <c r="D55" s="62" t="s">
        <v>49</v>
      </c>
      <c r="E55" s="62" t="s">
        <v>91</v>
      </c>
    </row>
    <row r="56" spans="2:5" x14ac:dyDescent="0.25">
      <c r="B56" s="59" t="s">
        <v>98</v>
      </c>
      <c r="C56" s="60"/>
      <c r="D56" s="60"/>
      <c r="E56" s="60"/>
    </row>
    <row r="57" spans="2:5" x14ac:dyDescent="0.25">
      <c r="B57" s="61" t="s">
        <v>99</v>
      </c>
      <c r="C57" s="62" t="s">
        <v>100</v>
      </c>
      <c r="D57" s="62" t="s">
        <v>100</v>
      </c>
      <c r="E57" s="62"/>
    </row>
    <row r="58" spans="2:5" x14ac:dyDescent="0.25">
      <c r="B58" s="59" t="s">
        <v>101</v>
      </c>
      <c r="C58" s="60"/>
      <c r="D58" s="60"/>
      <c r="E58" s="60"/>
    </row>
    <row r="59" spans="2:5" ht="25.5" x14ac:dyDescent="0.25">
      <c r="B59" s="61" t="s">
        <v>102</v>
      </c>
      <c r="C59" s="62" t="s">
        <v>100</v>
      </c>
      <c r="D59" s="62" t="s">
        <v>100</v>
      </c>
      <c r="E59" s="62"/>
    </row>
    <row r="60" spans="2:5" x14ac:dyDescent="0.25">
      <c r="B60" s="59" t="s">
        <v>103</v>
      </c>
      <c r="C60" s="60"/>
      <c r="D60" s="60"/>
      <c r="E60" s="60"/>
    </row>
    <row r="61" spans="2:5" x14ac:dyDescent="0.25">
      <c r="B61" s="61" t="s">
        <v>99</v>
      </c>
      <c r="C61" s="62" t="s">
        <v>44</v>
      </c>
      <c r="D61" s="62" t="s">
        <v>104</v>
      </c>
      <c r="E61" s="62"/>
    </row>
    <row r="62" spans="2:5" x14ac:dyDescent="0.25">
      <c r="B62" s="59" t="s">
        <v>105</v>
      </c>
      <c r="C62" s="60"/>
      <c r="D62" s="60"/>
      <c r="E62" s="60"/>
    </row>
    <row r="63" spans="2:5" x14ac:dyDescent="0.25">
      <c r="B63" s="61" t="s">
        <v>106</v>
      </c>
      <c r="C63" s="63">
        <v>600</v>
      </c>
      <c r="D63" s="63">
        <v>600</v>
      </c>
      <c r="E63" s="63"/>
    </row>
    <row r="64" spans="2:5" x14ac:dyDescent="0.25">
      <c r="B64" s="61" t="s">
        <v>43</v>
      </c>
      <c r="C64" s="62" t="s">
        <v>44</v>
      </c>
      <c r="D64" s="62" t="s">
        <v>44</v>
      </c>
      <c r="E64" s="62"/>
    </row>
    <row r="65" spans="2:5" x14ac:dyDescent="0.25">
      <c r="B65" s="61" t="s">
        <v>107</v>
      </c>
      <c r="C65" s="62" t="s">
        <v>108</v>
      </c>
      <c r="D65" s="62" t="s">
        <v>83</v>
      </c>
      <c r="E65" s="62"/>
    </row>
    <row r="66" spans="2:5" x14ac:dyDescent="0.25">
      <c r="B66" s="61" t="s">
        <v>109</v>
      </c>
      <c r="C66" s="62" t="s">
        <v>108</v>
      </c>
      <c r="D66" s="62" t="s">
        <v>83</v>
      </c>
      <c r="E66" s="62"/>
    </row>
    <row r="67" spans="2:5" ht="25.5" x14ac:dyDescent="0.25">
      <c r="B67" s="61" t="s">
        <v>110</v>
      </c>
      <c r="C67" s="62" t="s">
        <v>108</v>
      </c>
      <c r="D67" s="62" t="s">
        <v>83</v>
      </c>
      <c r="E67" s="62"/>
    </row>
    <row r="68" spans="2:5" x14ac:dyDescent="0.25">
      <c r="B68" s="59" t="s">
        <v>111</v>
      </c>
      <c r="C68" s="60"/>
      <c r="D68" s="60"/>
      <c r="E68" s="60"/>
    </row>
    <row r="69" spans="2:5" ht="25.5" x14ac:dyDescent="0.25">
      <c r="B69" s="96" t="s">
        <v>112</v>
      </c>
      <c r="C69" s="100">
        <v>50</v>
      </c>
      <c r="D69" s="100">
        <v>50</v>
      </c>
      <c r="E69" s="100"/>
    </row>
    <row r="70" spans="2:5" x14ac:dyDescent="0.25">
      <c r="B70" s="98" t="s">
        <v>113</v>
      </c>
      <c r="C70" s="99" t="s">
        <v>114</v>
      </c>
      <c r="D70" s="99" t="s">
        <v>115</v>
      </c>
      <c r="E70" s="99"/>
    </row>
    <row r="71" spans="2:5" x14ac:dyDescent="0.25">
      <c r="B71" s="57" t="s">
        <v>116</v>
      </c>
      <c r="C71" s="58"/>
      <c r="D71" s="58"/>
      <c r="E71" s="58"/>
    </row>
    <row r="72" spans="2:5" x14ac:dyDescent="0.25">
      <c r="B72" s="59" t="s">
        <v>117</v>
      </c>
      <c r="C72" s="60" t="s">
        <v>66</v>
      </c>
      <c r="D72" s="60" t="s">
        <v>66</v>
      </c>
      <c r="E72" s="60"/>
    </row>
    <row r="73" spans="2:5" x14ac:dyDescent="0.25">
      <c r="B73" s="61" t="s">
        <v>118</v>
      </c>
      <c r="C73" s="62" t="s">
        <v>119</v>
      </c>
      <c r="D73" s="62" t="s">
        <v>119</v>
      </c>
      <c r="E73" s="62"/>
    </row>
    <row r="74" spans="2:5" x14ac:dyDescent="0.25">
      <c r="B74" s="61" t="s">
        <v>120</v>
      </c>
      <c r="C74" s="62" t="s">
        <v>121</v>
      </c>
      <c r="D74" s="62" t="s">
        <v>121</v>
      </c>
      <c r="E74" s="62"/>
    </row>
    <row r="75" spans="2:5" x14ac:dyDescent="0.25">
      <c r="B75" s="61" t="s">
        <v>122</v>
      </c>
      <c r="C75" s="62" t="s">
        <v>44</v>
      </c>
      <c r="D75" s="62" t="s">
        <v>44</v>
      </c>
      <c r="E75" s="62"/>
    </row>
    <row r="76" spans="2:5" x14ac:dyDescent="0.25">
      <c r="B76" s="64" t="s">
        <v>123</v>
      </c>
      <c r="C76" s="65"/>
      <c r="D76" s="65"/>
      <c r="E76" s="65"/>
    </row>
    <row r="77" spans="2:5" x14ac:dyDescent="0.25">
      <c r="B77" s="61" t="s">
        <v>124</v>
      </c>
      <c r="C77" s="62" t="s">
        <v>63</v>
      </c>
      <c r="D77" s="62" t="s">
        <v>63</v>
      </c>
      <c r="E77" s="62"/>
    </row>
    <row r="78" spans="2:5" x14ac:dyDescent="0.25">
      <c r="B78" s="59" t="s">
        <v>125</v>
      </c>
      <c r="C78" s="60"/>
      <c r="D78" s="60"/>
      <c r="E78" s="60"/>
    </row>
    <row r="79" spans="2:5" x14ac:dyDescent="0.25">
      <c r="B79" s="61" t="s">
        <v>126</v>
      </c>
      <c r="C79" s="62" t="s">
        <v>127</v>
      </c>
      <c r="D79" s="62" t="s">
        <v>127</v>
      </c>
      <c r="E79" s="62"/>
    </row>
    <row r="80" spans="2:5" x14ac:dyDescent="0.25">
      <c r="B80" s="61" t="s">
        <v>128</v>
      </c>
      <c r="C80" s="62" t="s">
        <v>129</v>
      </c>
      <c r="D80" s="62" t="s">
        <v>129</v>
      </c>
      <c r="E80" s="62"/>
    </row>
    <row r="81" spans="2:5" ht="25.5" x14ac:dyDescent="0.25">
      <c r="B81" s="61" t="s">
        <v>130</v>
      </c>
      <c r="C81" s="62" t="s">
        <v>131</v>
      </c>
      <c r="D81" s="62" t="s">
        <v>131</v>
      </c>
      <c r="E81" s="62"/>
    </row>
    <row r="82" spans="2:5" x14ac:dyDescent="0.25">
      <c r="B82" s="57" t="s">
        <v>132</v>
      </c>
      <c r="C82" s="58"/>
      <c r="D82" s="58"/>
      <c r="E82" s="58"/>
    </row>
    <row r="83" spans="2:5" ht="38.25" x14ac:dyDescent="0.25">
      <c r="B83" s="61" t="s">
        <v>239</v>
      </c>
      <c r="C83" s="62" t="s">
        <v>133</v>
      </c>
      <c r="D83" s="62" t="s">
        <v>133</v>
      </c>
      <c r="E83" s="62"/>
    </row>
    <row r="84" spans="2:5" ht="38.25" x14ac:dyDescent="0.25">
      <c r="B84" s="61" t="s">
        <v>134</v>
      </c>
      <c r="C84" s="63">
        <v>30</v>
      </c>
      <c r="D84" s="63">
        <v>30</v>
      </c>
      <c r="E84" s="63"/>
    </row>
    <row r="85" spans="2:5" ht="25.5" x14ac:dyDescent="0.25">
      <c r="B85" s="61" t="s">
        <v>135</v>
      </c>
      <c r="C85" s="63">
        <v>60</v>
      </c>
      <c r="D85" s="63">
        <v>60</v>
      </c>
      <c r="E85" s="63"/>
    </row>
    <row r="86" spans="2:5" ht="25.5" x14ac:dyDescent="0.25">
      <c r="B86" s="61" t="s">
        <v>136</v>
      </c>
      <c r="C86" s="62" t="s">
        <v>137</v>
      </c>
      <c r="D86" s="62" t="s">
        <v>137</v>
      </c>
      <c r="E86" s="62"/>
    </row>
    <row r="87" spans="2:5" x14ac:dyDescent="0.25">
      <c r="B87" s="61" t="s">
        <v>138</v>
      </c>
      <c r="C87" s="62"/>
      <c r="D87" s="62"/>
      <c r="E87" s="62"/>
    </row>
    <row r="88" spans="2:5" ht="25.5" x14ac:dyDescent="0.25">
      <c r="B88" s="61" t="s">
        <v>139</v>
      </c>
      <c r="C88" s="62" t="s">
        <v>140</v>
      </c>
      <c r="D88" s="62" t="s">
        <v>140</v>
      </c>
      <c r="E88" s="62"/>
    </row>
    <row r="89" spans="2:5" x14ac:dyDescent="0.25">
      <c r="B89" s="61" t="s">
        <v>141</v>
      </c>
      <c r="C89" s="62"/>
      <c r="D89" s="62"/>
      <c r="E89" s="62"/>
    </row>
    <row r="90" spans="2:5" x14ac:dyDescent="0.25">
      <c r="B90" s="61" t="s">
        <v>142</v>
      </c>
      <c r="C90" s="62" t="s">
        <v>131</v>
      </c>
      <c r="D90" s="62" t="s">
        <v>131</v>
      </c>
      <c r="E90" s="62"/>
    </row>
    <row r="91" spans="2:5" x14ac:dyDescent="0.25">
      <c r="B91" s="61" t="s">
        <v>143</v>
      </c>
      <c r="C91" s="62" t="s">
        <v>131</v>
      </c>
      <c r="D91" s="62" t="s">
        <v>131</v>
      </c>
      <c r="E91" s="62"/>
    </row>
    <row r="92" spans="2:5" x14ac:dyDescent="0.25">
      <c r="B92" s="61" t="s">
        <v>144</v>
      </c>
      <c r="C92" s="62" t="s">
        <v>131</v>
      </c>
      <c r="D92" s="62" t="s">
        <v>131</v>
      </c>
      <c r="E92" s="62"/>
    </row>
    <row r="93" spans="2:5" ht="25.5" x14ac:dyDescent="0.25">
      <c r="B93" s="61" t="s">
        <v>145</v>
      </c>
      <c r="C93" s="63">
        <v>200</v>
      </c>
      <c r="D93" s="63">
        <v>200</v>
      </c>
      <c r="E93" s="63"/>
    </row>
    <row r="94" spans="2:5" ht="38.25" x14ac:dyDescent="0.25">
      <c r="B94" s="61" t="s">
        <v>146</v>
      </c>
      <c r="C94" s="62" t="s">
        <v>131</v>
      </c>
      <c r="D94" s="62" t="s">
        <v>131</v>
      </c>
      <c r="E94" s="62"/>
    </row>
    <row r="95" spans="2:5" ht="25.5" x14ac:dyDescent="0.25">
      <c r="B95" s="61" t="s">
        <v>147</v>
      </c>
      <c r="C95" s="63">
        <v>100</v>
      </c>
      <c r="D95" s="63">
        <v>100</v>
      </c>
      <c r="E95" s="63"/>
    </row>
    <row r="96" spans="2:5" x14ac:dyDescent="0.25">
      <c r="B96" s="57" t="s">
        <v>148</v>
      </c>
      <c r="C96" s="58"/>
      <c r="D96" s="58"/>
      <c r="E96" s="58"/>
    </row>
    <row r="97" spans="2:5" x14ac:dyDescent="0.25">
      <c r="B97" s="59" t="s">
        <v>149</v>
      </c>
      <c r="C97" s="60"/>
      <c r="D97" s="60"/>
      <c r="E97" s="60"/>
    </row>
    <row r="98" spans="2:5" x14ac:dyDescent="0.25">
      <c r="B98" s="61" t="s">
        <v>150</v>
      </c>
      <c r="C98" s="62" t="s">
        <v>151</v>
      </c>
      <c r="D98" s="62" t="s">
        <v>151</v>
      </c>
      <c r="E98" s="62"/>
    </row>
    <row r="99" spans="2:5" x14ac:dyDescent="0.25">
      <c r="B99" s="61" t="s">
        <v>152</v>
      </c>
      <c r="C99" s="62" t="s">
        <v>66</v>
      </c>
      <c r="D99" s="62" t="s">
        <v>66</v>
      </c>
      <c r="E99" s="62"/>
    </row>
    <row r="100" spans="2:5" x14ac:dyDescent="0.25">
      <c r="B100" s="61" t="s">
        <v>153</v>
      </c>
      <c r="C100" s="62"/>
      <c r="D100" s="62"/>
      <c r="E100" s="62"/>
    </row>
    <row r="101" spans="2:5" x14ac:dyDescent="0.25">
      <c r="B101" s="59" t="s">
        <v>154</v>
      </c>
      <c r="C101" s="60"/>
      <c r="D101" s="60"/>
      <c r="E101" s="60"/>
    </row>
    <row r="102" spans="2:5" x14ac:dyDescent="0.25">
      <c r="B102" s="61" t="s">
        <v>155</v>
      </c>
      <c r="C102" s="62" t="s">
        <v>156</v>
      </c>
      <c r="D102" s="62" t="s">
        <v>157</v>
      </c>
      <c r="E102" s="62"/>
    </row>
    <row r="103" spans="2:5" x14ac:dyDescent="0.25">
      <c r="B103" s="61" t="s">
        <v>158</v>
      </c>
      <c r="C103" s="62" t="s">
        <v>159</v>
      </c>
      <c r="D103" s="62" t="s">
        <v>160</v>
      </c>
      <c r="E103" s="62"/>
    </row>
    <row r="104" spans="2:5" x14ac:dyDescent="0.25">
      <c r="B104" s="61" t="s">
        <v>161</v>
      </c>
      <c r="C104" s="62" t="s">
        <v>159</v>
      </c>
      <c r="D104" s="62" t="s">
        <v>160</v>
      </c>
      <c r="E104" s="62"/>
    </row>
    <row r="105" spans="2:5" x14ac:dyDescent="0.25">
      <c r="B105" s="59" t="s">
        <v>162</v>
      </c>
      <c r="C105" s="60"/>
      <c r="D105" s="60"/>
      <c r="E105" s="60"/>
    </row>
    <row r="106" spans="2:5" x14ac:dyDescent="0.25">
      <c r="B106" s="61" t="s">
        <v>163</v>
      </c>
      <c r="C106" s="62" t="s">
        <v>164</v>
      </c>
      <c r="D106" s="62" t="s">
        <v>165</v>
      </c>
      <c r="E106" s="62"/>
    </row>
    <row r="107" spans="2:5" x14ac:dyDescent="0.25">
      <c r="B107" s="61" t="s">
        <v>166</v>
      </c>
      <c r="C107" s="62" t="s">
        <v>164</v>
      </c>
      <c r="D107" s="62" t="s">
        <v>165</v>
      </c>
      <c r="E107" s="62"/>
    </row>
    <row r="108" spans="2:5" x14ac:dyDescent="0.25">
      <c r="B108" s="61" t="s">
        <v>167</v>
      </c>
      <c r="C108" s="62" t="s">
        <v>157</v>
      </c>
      <c r="D108" s="62" t="s">
        <v>168</v>
      </c>
      <c r="E108" s="62"/>
    </row>
    <row r="109" spans="2:5" x14ac:dyDescent="0.25">
      <c r="B109" s="61" t="s">
        <v>169</v>
      </c>
      <c r="C109" s="62" t="s">
        <v>170</v>
      </c>
      <c r="D109" s="62" t="s">
        <v>171</v>
      </c>
      <c r="E109" s="62"/>
    </row>
    <row r="110" spans="2:5" x14ac:dyDescent="0.25">
      <c r="B110" s="61" t="s">
        <v>172</v>
      </c>
      <c r="C110" s="62" t="s">
        <v>160</v>
      </c>
      <c r="D110" s="62" t="s">
        <v>168</v>
      </c>
      <c r="E110" s="62"/>
    </row>
    <row r="111" spans="2:5" x14ac:dyDescent="0.25">
      <c r="B111" s="61" t="s">
        <v>173</v>
      </c>
      <c r="C111" s="62" t="s">
        <v>165</v>
      </c>
      <c r="D111" s="62" t="s">
        <v>174</v>
      </c>
      <c r="E111" s="62"/>
    </row>
    <row r="112" spans="2:5" x14ac:dyDescent="0.25">
      <c r="B112" s="61" t="s">
        <v>175</v>
      </c>
      <c r="C112" s="62" t="s">
        <v>165</v>
      </c>
      <c r="D112" s="62" t="s">
        <v>174</v>
      </c>
      <c r="E112" s="62"/>
    </row>
    <row r="113" spans="2:6" x14ac:dyDescent="0.25">
      <c r="B113" s="59" t="s">
        <v>176</v>
      </c>
      <c r="C113" s="60"/>
      <c r="D113" s="60"/>
      <c r="E113" s="60"/>
    </row>
    <row r="114" spans="2:6" x14ac:dyDescent="0.25">
      <c r="B114" s="61" t="s">
        <v>177</v>
      </c>
      <c r="C114" s="62" t="s">
        <v>178</v>
      </c>
      <c r="D114" s="62" t="s">
        <v>171</v>
      </c>
      <c r="E114" s="62"/>
    </row>
    <row r="115" spans="2:6" x14ac:dyDescent="0.25">
      <c r="B115" s="61" t="s">
        <v>179</v>
      </c>
      <c r="C115" s="62" t="s">
        <v>178</v>
      </c>
      <c r="D115" s="62" t="s">
        <v>171</v>
      </c>
      <c r="E115" s="62"/>
    </row>
    <row r="116" spans="2:6" x14ac:dyDescent="0.25">
      <c r="B116" s="61" t="s">
        <v>180</v>
      </c>
      <c r="C116" s="62" t="s">
        <v>181</v>
      </c>
      <c r="D116" s="62" t="s">
        <v>182</v>
      </c>
      <c r="E116" s="62"/>
    </row>
    <row r="117" spans="2:6" x14ac:dyDescent="0.25">
      <c r="B117" s="61" t="s">
        <v>183</v>
      </c>
      <c r="C117" s="62" t="s">
        <v>184</v>
      </c>
      <c r="D117" s="62" t="s">
        <v>182</v>
      </c>
      <c r="E117" s="62"/>
    </row>
    <row r="118" spans="2:6" x14ac:dyDescent="0.25">
      <c r="B118" s="61" t="s">
        <v>185</v>
      </c>
      <c r="C118" s="62" t="s">
        <v>157</v>
      </c>
      <c r="D118" s="62" t="s">
        <v>157</v>
      </c>
      <c r="E118" s="62"/>
      <c r="F118" s="2"/>
    </row>
    <row r="119" spans="2:6" x14ac:dyDescent="0.25">
      <c r="B119" s="59" t="s">
        <v>186</v>
      </c>
      <c r="C119" s="60"/>
      <c r="D119" s="60"/>
      <c r="E119" s="60"/>
    </row>
    <row r="120" spans="2:6" x14ac:dyDescent="0.25">
      <c r="B120" s="61" t="s">
        <v>188</v>
      </c>
      <c r="C120" s="62" t="s">
        <v>66</v>
      </c>
      <c r="D120" s="62" t="s">
        <v>66</v>
      </c>
      <c r="E120" s="62"/>
    </row>
    <row r="121" spans="2:6" x14ac:dyDescent="0.25">
      <c r="B121" s="96" t="s">
        <v>189</v>
      </c>
      <c r="C121" s="100">
        <v>300</v>
      </c>
      <c r="D121" s="100">
        <v>500</v>
      </c>
      <c r="E121" s="100"/>
    </row>
    <row r="122" spans="2:6" x14ac:dyDescent="0.25">
      <c r="B122" s="98" t="s">
        <v>240</v>
      </c>
      <c r="C122" s="99" t="s">
        <v>44</v>
      </c>
      <c r="D122" s="99" t="s">
        <v>44</v>
      </c>
      <c r="E122" s="99"/>
    </row>
    <row r="123" spans="2:6" ht="25.5" x14ac:dyDescent="0.25">
      <c r="B123" s="61" t="s">
        <v>190</v>
      </c>
      <c r="C123" s="63">
        <v>200</v>
      </c>
      <c r="D123" s="63">
        <v>260</v>
      </c>
      <c r="E123" s="63"/>
    </row>
    <row r="124" spans="2:6" ht="25.5" x14ac:dyDescent="0.25">
      <c r="B124" s="61" t="s">
        <v>191</v>
      </c>
      <c r="C124" s="63">
        <v>400</v>
      </c>
      <c r="D124" s="63">
        <v>600</v>
      </c>
      <c r="E124" s="63"/>
    </row>
    <row r="125" spans="2:6" x14ac:dyDescent="0.25">
      <c r="B125" s="61" t="s">
        <v>187</v>
      </c>
      <c r="C125" s="62" t="s">
        <v>243</v>
      </c>
      <c r="D125" s="62" t="s">
        <v>243</v>
      </c>
      <c r="E125" s="62"/>
    </row>
    <row r="126" spans="2:6" x14ac:dyDescent="0.25">
      <c r="B126" s="61" t="s">
        <v>192</v>
      </c>
      <c r="C126" s="62" t="s">
        <v>244</v>
      </c>
      <c r="D126" s="62" t="s">
        <v>244</v>
      </c>
      <c r="E126" s="6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6E888F-E1A7-4ABA-A8A0-12FE8885786E}">
  <sheetPr>
    <tabColor theme="7" tint="0.79998168889431442"/>
  </sheetPr>
  <dimension ref="B2:E125"/>
  <sheetViews>
    <sheetView showGridLines="0" zoomScaleNormal="100" workbookViewId="0"/>
  </sheetViews>
  <sheetFormatPr baseColWidth="10" defaultColWidth="11.5703125" defaultRowHeight="15" x14ac:dyDescent="0.25"/>
  <cols>
    <col min="2" max="2" width="78" customWidth="1"/>
    <col min="3" max="5" width="33.85546875" customWidth="1"/>
  </cols>
  <sheetData>
    <row r="2" spans="2:5" ht="19.5" x14ac:dyDescent="0.3">
      <c r="B2" s="1" t="s">
        <v>236</v>
      </c>
    </row>
    <row r="5" spans="2:5" x14ac:dyDescent="0.25">
      <c r="B5" s="41" t="s">
        <v>27</v>
      </c>
    </row>
    <row r="7" spans="2:5" ht="25.5" x14ac:dyDescent="0.25">
      <c r="B7" s="56" t="s">
        <v>28</v>
      </c>
      <c r="C7" s="56" t="s">
        <v>29</v>
      </c>
      <c r="D7" s="56" t="s">
        <v>30</v>
      </c>
      <c r="E7" s="56" t="s">
        <v>31</v>
      </c>
    </row>
    <row r="8" spans="2:5" ht="25.5" x14ac:dyDescent="0.25">
      <c r="B8" s="56"/>
      <c r="C8" s="56" t="s">
        <v>32</v>
      </c>
      <c r="D8" s="56" t="s">
        <v>33</v>
      </c>
      <c r="E8" s="56" t="s">
        <v>34</v>
      </c>
    </row>
    <row r="9" spans="2:5" x14ac:dyDescent="0.25">
      <c r="B9" s="57" t="s">
        <v>35</v>
      </c>
      <c r="C9" s="58"/>
      <c r="D9" s="58"/>
      <c r="E9" s="58"/>
    </row>
    <row r="10" spans="2:5" x14ac:dyDescent="0.25">
      <c r="B10" s="59" t="s">
        <v>36</v>
      </c>
      <c r="C10" s="60"/>
      <c r="D10" s="60"/>
      <c r="E10" s="60"/>
    </row>
    <row r="11" spans="2:5" x14ac:dyDescent="0.25">
      <c r="B11" s="61" t="s">
        <v>37</v>
      </c>
      <c r="C11" s="62" t="s">
        <v>38</v>
      </c>
      <c r="D11" s="62" t="s">
        <v>39</v>
      </c>
      <c r="E11" s="62"/>
    </row>
    <row r="12" spans="2:5" x14ac:dyDescent="0.25">
      <c r="B12" s="96" t="s">
        <v>41</v>
      </c>
      <c r="C12" s="97" t="s">
        <v>38</v>
      </c>
      <c r="D12" s="97" t="s">
        <v>42</v>
      </c>
      <c r="E12" s="97"/>
    </row>
    <row r="13" spans="2:5" x14ac:dyDescent="0.25">
      <c r="B13" s="98" t="s">
        <v>240</v>
      </c>
      <c r="C13" s="99"/>
      <c r="D13" s="99" t="s">
        <v>44</v>
      </c>
      <c r="E13" s="99"/>
    </row>
    <row r="14" spans="2:5" ht="17.25" customHeight="1" x14ac:dyDescent="0.25">
      <c r="B14" s="59" t="s">
        <v>40</v>
      </c>
      <c r="C14" s="60"/>
      <c r="D14" s="60"/>
      <c r="E14" s="60"/>
    </row>
    <row r="15" spans="2:5" x14ac:dyDescent="0.25">
      <c r="B15" s="61" t="s">
        <v>45</v>
      </c>
      <c r="C15" s="62" t="s">
        <v>46</v>
      </c>
      <c r="D15" s="62" t="s">
        <v>46</v>
      </c>
      <c r="E15" s="62"/>
    </row>
    <row r="16" spans="2:5" x14ac:dyDescent="0.25">
      <c r="B16" s="61" t="s">
        <v>48</v>
      </c>
      <c r="C16" s="62" t="s">
        <v>49</v>
      </c>
      <c r="D16" s="62" t="s">
        <v>49</v>
      </c>
      <c r="E16" s="62" t="s">
        <v>50</v>
      </c>
    </row>
    <row r="17" spans="2:5" x14ac:dyDescent="0.25">
      <c r="B17" s="61" t="s">
        <v>51</v>
      </c>
      <c r="C17" s="95" t="s">
        <v>234</v>
      </c>
      <c r="D17" s="95" t="s">
        <v>235</v>
      </c>
      <c r="E17" s="62"/>
    </row>
    <row r="18" spans="2:5" x14ac:dyDescent="0.25">
      <c r="B18" s="61" t="s">
        <v>47</v>
      </c>
      <c r="C18" s="62" t="s">
        <v>55</v>
      </c>
      <c r="D18" s="62" t="s">
        <v>55</v>
      </c>
      <c r="E18" s="62"/>
    </row>
    <row r="19" spans="2:5" x14ac:dyDescent="0.25">
      <c r="B19" s="61" t="s">
        <v>54</v>
      </c>
      <c r="C19" s="62" t="s">
        <v>55</v>
      </c>
      <c r="D19" s="62" t="s">
        <v>55</v>
      </c>
      <c r="E19" s="62"/>
    </row>
    <row r="20" spans="2:5" x14ac:dyDescent="0.25">
      <c r="B20" s="61" t="s">
        <v>56</v>
      </c>
      <c r="C20" s="63">
        <v>50</v>
      </c>
      <c r="D20" s="63">
        <v>50</v>
      </c>
      <c r="E20" s="63"/>
    </row>
    <row r="21" spans="2:5" x14ac:dyDescent="0.25">
      <c r="B21" s="59" t="s">
        <v>57</v>
      </c>
      <c r="C21" s="60"/>
      <c r="D21" s="60"/>
      <c r="E21" s="60"/>
    </row>
    <row r="22" spans="2:5" x14ac:dyDescent="0.25">
      <c r="B22" s="61" t="s">
        <v>58</v>
      </c>
      <c r="C22" s="63">
        <v>500</v>
      </c>
      <c r="D22" s="63">
        <v>500</v>
      </c>
      <c r="E22" s="63"/>
    </row>
    <row r="23" spans="2:5" x14ac:dyDescent="0.25">
      <c r="B23" s="61" t="s">
        <v>59</v>
      </c>
      <c r="C23" s="63">
        <v>500</v>
      </c>
      <c r="D23" s="63">
        <v>500</v>
      </c>
      <c r="E23" s="63"/>
    </row>
    <row r="24" spans="2:5" x14ac:dyDescent="0.25">
      <c r="B24" s="57" t="s">
        <v>60</v>
      </c>
      <c r="C24" s="58"/>
      <c r="D24" s="58"/>
      <c r="E24" s="58"/>
    </row>
    <row r="25" spans="2:5" x14ac:dyDescent="0.25">
      <c r="B25" s="59" t="s">
        <v>61</v>
      </c>
      <c r="C25" s="60"/>
      <c r="D25" s="60"/>
      <c r="E25" s="60"/>
    </row>
    <row r="26" spans="2:5" x14ac:dyDescent="0.25">
      <c r="B26" s="61" t="s">
        <v>62</v>
      </c>
      <c r="C26" s="62" t="s">
        <v>63</v>
      </c>
      <c r="D26" s="62" t="s">
        <v>38</v>
      </c>
      <c r="E26" s="62"/>
    </row>
    <row r="27" spans="2:5" x14ac:dyDescent="0.25">
      <c r="B27" s="61" t="s">
        <v>64</v>
      </c>
      <c r="C27" s="63">
        <v>600</v>
      </c>
      <c r="D27" s="63">
        <v>800</v>
      </c>
      <c r="E27" s="63"/>
    </row>
    <row r="28" spans="2:5" x14ac:dyDescent="0.25">
      <c r="B28" s="59" t="s">
        <v>65</v>
      </c>
      <c r="C28" s="60" t="s">
        <v>66</v>
      </c>
      <c r="D28" s="60" t="s">
        <v>66</v>
      </c>
      <c r="E28" s="60"/>
    </row>
    <row r="29" spans="2:5" x14ac:dyDescent="0.25">
      <c r="B29" s="59" t="s">
        <v>67</v>
      </c>
      <c r="C29" s="60"/>
      <c r="D29" s="60"/>
      <c r="E29" s="60"/>
    </row>
    <row r="30" spans="2:5" x14ac:dyDescent="0.25">
      <c r="B30" s="61" t="s">
        <v>68</v>
      </c>
      <c r="C30" s="62" t="s">
        <v>69</v>
      </c>
      <c r="D30" s="62" t="s">
        <v>70</v>
      </c>
      <c r="E30" s="62"/>
    </row>
    <row r="31" spans="2:5" x14ac:dyDescent="0.25">
      <c r="B31" s="61" t="s">
        <v>71</v>
      </c>
      <c r="C31" s="62" t="s">
        <v>69</v>
      </c>
      <c r="D31" s="62" t="s">
        <v>70</v>
      </c>
      <c r="E31" s="62"/>
    </row>
    <row r="32" spans="2:5" x14ac:dyDescent="0.25">
      <c r="B32" s="61" t="s">
        <v>72</v>
      </c>
      <c r="C32" s="62" t="s">
        <v>69</v>
      </c>
      <c r="D32" s="62" t="s">
        <v>70</v>
      </c>
      <c r="E32" s="62"/>
    </row>
    <row r="33" spans="2:5" x14ac:dyDescent="0.25">
      <c r="B33" s="61" t="s">
        <v>73</v>
      </c>
      <c r="C33" s="62" t="s">
        <v>69</v>
      </c>
      <c r="D33" s="62" t="s">
        <v>70</v>
      </c>
      <c r="E33" s="62"/>
    </row>
    <row r="34" spans="2:5" x14ac:dyDescent="0.25">
      <c r="B34" s="61" t="s">
        <v>74</v>
      </c>
      <c r="C34" s="62" t="s">
        <v>63</v>
      </c>
      <c r="D34" s="62" t="s">
        <v>38</v>
      </c>
      <c r="E34" s="62"/>
    </row>
    <row r="35" spans="2:5" x14ac:dyDescent="0.25">
      <c r="B35" s="59" t="s">
        <v>75</v>
      </c>
      <c r="C35" s="60"/>
      <c r="D35" s="60"/>
      <c r="E35" s="60"/>
    </row>
    <row r="36" spans="2:5" x14ac:dyDescent="0.25">
      <c r="B36" s="61" t="s">
        <v>68</v>
      </c>
      <c r="C36" s="62" t="s">
        <v>69</v>
      </c>
      <c r="D36" s="62" t="s">
        <v>70</v>
      </c>
      <c r="E36" s="62"/>
    </row>
    <row r="37" spans="2:5" x14ac:dyDescent="0.25">
      <c r="B37" s="61" t="s">
        <v>71</v>
      </c>
      <c r="C37" s="62" t="s">
        <v>69</v>
      </c>
      <c r="D37" s="62" t="s">
        <v>70</v>
      </c>
      <c r="E37" s="62"/>
    </row>
    <row r="38" spans="2:5" x14ac:dyDescent="0.25">
      <c r="B38" s="61" t="s">
        <v>72</v>
      </c>
      <c r="C38" s="62" t="s">
        <v>69</v>
      </c>
      <c r="D38" s="62" t="s">
        <v>70</v>
      </c>
      <c r="E38" s="62"/>
    </row>
    <row r="39" spans="2:5" x14ac:dyDescent="0.25">
      <c r="B39" s="61" t="s">
        <v>73</v>
      </c>
      <c r="C39" s="62" t="s">
        <v>69</v>
      </c>
      <c r="D39" s="62" t="s">
        <v>70</v>
      </c>
      <c r="E39" s="62"/>
    </row>
    <row r="40" spans="2:5" x14ac:dyDescent="0.25">
      <c r="B40" s="61" t="s">
        <v>74</v>
      </c>
      <c r="C40" s="62" t="s">
        <v>63</v>
      </c>
      <c r="D40" s="62" t="s">
        <v>38</v>
      </c>
      <c r="E40" s="62"/>
    </row>
    <row r="41" spans="2:5" x14ac:dyDescent="0.25">
      <c r="B41" s="61" t="s">
        <v>76</v>
      </c>
      <c r="C41" s="62" t="s">
        <v>77</v>
      </c>
      <c r="D41" s="62" t="s">
        <v>78</v>
      </c>
      <c r="E41" s="62"/>
    </row>
    <row r="42" spans="2:5" x14ac:dyDescent="0.25">
      <c r="B42" s="61" t="s">
        <v>79</v>
      </c>
      <c r="C42" s="63">
        <v>500</v>
      </c>
      <c r="D42" s="63">
        <v>800</v>
      </c>
      <c r="E42" s="63"/>
    </row>
    <row r="43" spans="2:5" x14ac:dyDescent="0.25">
      <c r="B43" s="59" t="s">
        <v>80</v>
      </c>
      <c r="C43" s="60"/>
      <c r="D43" s="60"/>
      <c r="E43" s="60"/>
    </row>
    <row r="44" spans="2:5" x14ac:dyDescent="0.25">
      <c r="B44" s="61" t="s">
        <v>81</v>
      </c>
      <c r="C44" s="62" t="s">
        <v>82</v>
      </c>
      <c r="D44" s="62" t="s">
        <v>83</v>
      </c>
      <c r="E44" s="62"/>
    </row>
    <row r="45" spans="2:5" x14ac:dyDescent="0.25">
      <c r="B45" s="61" t="s">
        <v>84</v>
      </c>
      <c r="C45" s="62" t="s">
        <v>85</v>
      </c>
      <c r="D45" s="62" t="s">
        <v>86</v>
      </c>
      <c r="E45" s="62"/>
    </row>
    <row r="46" spans="2:5" x14ac:dyDescent="0.25">
      <c r="B46" s="57" t="s">
        <v>87</v>
      </c>
      <c r="C46" s="58"/>
      <c r="D46" s="58"/>
      <c r="E46" s="58"/>
    </row>
    <row r="47" spans="2:5" x14ac:dyDescent="0.25">
      <c r="B47" s="59" t="s">
        <v>88</v>
      </c>
      <c r="C47" s="60"/>
      <c r="D47" s="60"/>
      <c r="E47" s="60"/>
    </row>
    <row r="48" spans="2:5" x14ac:dyDescent="0.25">
      <c r="B48" s="61" t="s">
        <v>89</v>
      </c>
      <c r="C48" s="62" t="s">
        <v>46</v>
      </c>
      <c r="D48" s="62" t="s">
        <v>46</v>
      </c>
      <c r="E48" s="62"/>
    </row>
    <row r="49" spans="2:5" x14ac:dyDescent="0.25">
      <c r="B49" s="61" t="s">
        <v>90</v>
      </c>
      <c r="C49" s="62" t="s">
        <v>49</v>
      </c>
      <c r="D49" s="62" t="s">
        <v>49</v>
      </c>
      <c r="E49" s="62" t="s">
        <v>91</v>
      </c>
    </row>
    <row r="50" spans="2:5" x14ac:dyDescent="0.25">
      <c r="B50" s="61" t="s">
        <v>92</v>
      </c>
      <c r="C50" s="62" t="s">
        <v>46</v>
      </c>
      <c r="D50" s="62" t="s">
        <v>46</v>
      </c>
      <c r="E50" s="62"/>
    </row>
    <row r="51" spans="2:5" x14ac:dyDescent="0.25">
      <c r="B51" s="61" t="s">
        <v>93</v>
      </c>
      <c r="C51" s="62" t="s">
        <v>49</v>
      </c>
      <c r="D51" s="62" t="s">
        <v>49</v>
      </c>
      <c r="E51" s="62" t="s">
        <v>91</v>
      </c>
    </row>
    <row r="52" spans="2:5" x14ac:dyDescent="0.25">
      <c r="B52" s="61" t="s">
        <v>94</v>
      </c>
      <c r="C52" s="62" t="s">
        <v>46</v>
      </c>
      <c r="D52" s="62" t="s">
        <v>46</v>
      </c>
      <c r="E52" s="62"/>
    </row>
    <row r="53" spans="2:5" ht="25.5" x14ac:dyDescent="0.25">
      <c r="B53" s="61" t="s">
        <v>95</v>
      </c>
      <c r="C53" s="62" t="s">
        <v>49</v>
      </c>
      <c r="D53" s="62" t="s">
        <v>49</v>
      </c>
      <c r="E53" s="62" t="s">
        <v>91</v>
      </c>
    </row>
    <row r="54" spans="2:5" x14ac:dyDescent="0.25">
      <c r="B54" s="61" t="s">
        <v>96</v>
      </c>
      <c r="C54" s="62" t="s">
        <v>38</v>
      </c>
      <c r="D54" s="62" t="s">
        <v>38</v>
      </c>
      <c r="E54" s="62"/>
    </row>
    <row r="55" spans="2:5" ht="25.5" x14ac:dyDescent="0.25">
      <c r="B55" s="61" t="s">
        <v>97</v>
      </c>
      <c r="C55" s="62" t="s">
        <v>49</v>
      </c>
      <c r="D55" s="62" t="s">
        <v>49</v>
      </c>
      <c r="E55" s="62" t="s">
        <v>91</v>
      </c>
    </row>
    <row r="56" spans="2:5" x14ac:dyDescent="0.25">
      <c r="B56" s="59" t="s">
        <v>98</v>
      </c>
      <c r="C56" s="60"/>
      <c r="D56" s="60"/>
      <c r="E56" s="60"/>
    </row>
    <row r="57" spans="2:5" x14ac:dyDescent="0.25">
      <c r="B57" s="61" t="s">
        <v>99</v>
      </c>
      <c r="C57" s="62" t="s">
        <v>100</v>
      </c>
      <c r="D57" s="62" t="s">
        <v>100</v>
      </c>
      <c r="E57" s="62"/>
    </row>
    <row r="58" spans="2:5" x14ac:dyDescent="0.25">
      <c r="B58" s="59" t="s">
        <v>101</v>
      </c>
      <c r="C58" s="60"/>
      <c r="D58" s="60"/>
      <c r="E58" s="60"/>
    </row>
    <row r="59" spans="2:5" ht="25.5" x14ac:dyDescent="0.25">
      <c r="B59" s="61" t="s">
        <v>102</v>
      </c>
      <c r="C59" s="62" t="s">
        <v>100</v>
      </c>
      <c r="D59" s="62" t="s">
        <v>100</v>
      </c>
      <c r="E59" s="62"/>
    </row>
    <row r="60" spans="2:5" x14ac:dyDescent="0.25">
      <c r="B60" s="59" t="s">
        <v>103</v>
      </c>
      <c r="C60" s="60"/>
      <c r="D60" s="60"/>
      <c r="E60" s="60"/>
    </row>
    <row r="61" spans="2:5" x14ac:dyDescent="0.25">
      <c r="B61" s="61" t="s">
        <v>99</v>
      </c>
      <c r="C61" s="62" t="s">
        <v>44</v>
      </c>
      <c r="D61" s="62" t="s">
        <v>104</v>
      </c>
      <c r="E61" s="62"/>
    </row>
    <row r="62" spans="2:5" x14ac:dyDescent="0.25">
      <c r="B62" s="59" t="s">
        <v>105</v>
      </c>
      <c r="C62" s="60"/>
      <c r="D62" s="60"/>
      <c r="E62" s="60"/>
    </row>
    <row r="63" spans="2:5" x14ac:dyDescent="0.25">
      <c r="B63" s="61" t="s">
        <v>106</v>
      </c>
      <c r="C63" s="63">
        <v>600</v>
      </c>
      <c r="D63" s="63">
        <v>600</v>
      </c>
      <c r="E63" s="63"/>
    </row>
    <row r="64" spans="2:5" x14ac:dyDescent="0.25">
      <c r="B64" s="61" t="s">
        <v>43</v>
      </c>
      <c r="C64" s="62" t="s">
        <v>44</v>
      </c>
      <c r="D64" s="62" t="s">
        <v>44</v>
      </c>
      <c r="E64" s="62"/>
    </row>
    <row r="65" spans="2:5" x14ac:dyDescent="0.25">
      <c r="B65" s="61" t="s">
        <v>107</v>
      </c>
      <c r="C65" s="62" t="s">
        <v>108</v>
      </c>
      <c r="D65" s="62" t="s">
        <v>83</v>
      </c>
      <c r="E65" s="62"/>
    </row>
    <row r="66" spans="2:5" x14ac:dyDescent="0.25">
      <c r="B66" s="61" t="s">
        <v>109</v>
      </c>
      <c r="C66" s="62" t="s">
        <v>108</v>
      </c>
      <c r="D66" s="62" t="s">
        <v>83</v>
      </c>
      <c r="E66" s="62"/>
    </row>
    <row r="67" spans="2:5" ht="25.5" x14ac:dyDescent="0.25">
      <c r="B67" s="61" t="s">
        <v>110</v>
      </c>
      <c r="C67" s="62" t="s">
        <v>108</v>
      </c>
      <c r="D67" s="62" t="s">
        <v>83</v>
      </c>
      <c r="E67" s="62"/>
    </row>
    <row r="68" spans="2:5" x14ac:dyDescent="0.25">
      <c r="B68" s="59" t="s">
        <v>111</v>
      </c>
      <c r="C68" s="60"/>
      <c r="D68" s="60"/>
      <c r="E68" s="60"/>
    </row>
    <row r="69" spans="2:5" ht="25.5" x14ac:dyDescent="0.25">
      <c r="B69" s="96" t="s">
        <v>112</v>
      </c>
      <c r="C69" s="100">
        <v>50</v>
      </c>
      <c r="D69" s="100">
        <v>50</v>
      </c>
      <c r="E69" s="100"/>
    </row>
    <row r="70" spans="2:5" x14ac:dyDescent="0.25">
      <c r="B70" s="98" t="s">
        <v>113</v>
      </c>
      <c r="C70" s="99" t="s">
        <v>114</v>
      </c>
      <c r="D70" s="99" t="s">
        <v>115</v>
      </c>
      <c r="E70" s="99"/>
    </row>
    <row r="71" spans="2:5" x14ac:dyDescent="0.25">
      <c r="B71" s="57" t="s">
        <v>116</v>
      </c>
      <c r="C71" s="58"/>
      <c r="D71" s="58"/>
      <c r="E71" s="58"/>
    </row>
    <row r="72" spans="2:5" x14ac:dyDescent="0.25">
      <c r="B72" s="59" t="s">
        <v>117</v>
      </c>
      <c r="C72" s="60" t="s">
        <v>66</v>
      </c>
      <c r="D72" s="60" t="s">
        <v>66</v>
      </c>
      <c r="E72" s="60"/>
    </row>
    <row r="73" spans="2:5" x14ac:dyDescent="0.25">
      <c r="B73" s="61" t="s">
        <v>118</v>
      </c>
      <c r="C73" s="62" t="s">
        <v>119</v>
      </c>
      <c r="D73" s="62" t="s">
        <v>119</v>
      </c>
      <c r="E73" s="62"/>
    </row>
    <row r="74" spans="2:5" x14ac:dyDescent="0.25">
      <c r="B74" s="61" t="s">
        <v>120</v>
      </c>
      <c r="C74" s="95" t="s">
        <v>233</v>
      </c>
      <c r="D74" s="62" t="s">
        <v>121</v>
      </c>
      <c r="E74" s="62"/>
    </row>
    <row r="75" spans="2:5" x14ac:dyDescent="0.25">
      <c r="B75" s="61" t="s">
        <v>122</v>
      </c>
      <c r="C75" s="62" t="s">
        <v>44</v>
      </c>
      <c r="D75" s="62" t="s">
        <v>44</v>
      </c>
      <c r="E75" s="62"/>
    </row>
    <row r="76" spans="2:5" x14ac:dyDescent="0.25">
      <c r="B76" s="64" t="s">
        <v>123</v>
      </c>
      <c r="C76" s="65"/>
      <c r="D76" s="65"/>
      <c r="E76" s="65"/>
    </row>
    <row r="77" spans="2:5" x14ac:dyDescent="0.25">
      <c r="B77" s="61" t="s">
        <v>124</v>
      </c>
      <c r="C77" s="62" t="s">
        <v>63</v>
      </c>
      <c r="D77" s="62" t="s">
        <v>63</v>
      </c>
      <c r="E77" s="62"/>
    </row>
    <row r="78" spans="2:5" x14ac:dyDescent="0.25">
      <c r="B78" s="59" t="s">
        <v>125</v>
      </c>
      <c r="C78" s="60"/>
      <c r="D78" s="60"/>
      <c r="E78" s="60"/>
    </row>
    <row r="79" spans="2:5" x14ac:dyDescent="0.25">
      <c r="B79" s="61" t="s">
        <v>126</v>
      </c>
      <c r="C79" s="62" t="s">
        <v>127</v>
      </c>
      <c r="D79" s="62" t="s">
        <v>127</v>
      </c>
      <c r="E79" s="62"/>
    </row>
    <row r="80" spans="2:5" x14ac:dyDescent="0.25">
      <c r="B80" s="61" t="s">
        <v>128</v>
      </c>
      <c r="C80" s="62" t="s">
        <v>129</v>
      </c>
      <c r="D80" s="62" t="s">
        <v>129</v>
      </c>
      <c r="E80" s="62"/>
    </row>
    <row r="81" spans="2:5" ht="25.5" x14ac:dyDescent="0.25">
      <c r="B81" s="61" t="s">
        <v>130</v>
      </c>
      <c r="C81" s="62" t="s">
        <v>131</v>
      </c>
      <c r="D81" s="62" t="s">
        <v>131</v>
      </c>
      <c r="E81" s="62"/>
    </row>
    <row r="82" spans="2:5" x14ac:dyDescent="0.25">
      <c r="B82" s="57" t="s">
        <v>132</v>
      </c>
      <c r="C82" s="58"/>
      <c r="D82" s="58"/>
      <c r="E82" s="58"/>
    </row>
    <row r="83" spans="2:5" ht="38.25" x14ac:dyDescent="0.25">
      <c r="B83" s="61" t="s">
        <v>239</v>
      </c>
      <c r="C83" s="62" t="s">
        <v>133</v>
      </c>
      <c r="D83" s="62" t="s">
        <v>133</v>
      </c>
      <c r="E83" s="62"/>
    </row>
    <row r="84" spans="2:5" ht="38.25" x14ac:dyDescent="0.25">
      <c r="B84" s="61" t="s">
        <v>134</v>
      </c>
      <c r="C84" s="63">
        <v>30</v>
      </c>
      <c r="D84" s="63">
        <v>30</v>
      </c>
      <c r="E84" s="63"/>
    </row>
    <row r="85" spans="2:5" ht="25.5" x14ac:dyDescent="0.25">
      <c r="B85" s="61" t="s">
        <v>135</v>
      </c>
      <c r="C85" s="63">
        <v>60</v>
      </c>
      <c r="D85" s="63">
        <v>60</v>
      </c>
      <c r="E85" s="63"/>
    </row>
    <row r="86" spans="2:5" ht="25.5" x14ac:dyDescent="0.25">
      <c r="B86" s="61" t="s">
        <v>136</v>
      </c>
      <c r="C86" s="62" t="s">
        <v>137</v>
      </c>
      <c r="D86" s="62" t="s">
        <v>137</v>
      </c>
      <c r="E86" s="62"/>
    </row>
    <row r="87" spans="2:5" x14ac:dyDescent="0.25">
      <c r="B87" s="61" t="s">
        <v>138</v>
      </c>
      <c r="C87" s="62"/>
      <c r="D87" s="62"/>
      <c r="E87" s="62"/>
    </row>
    <row r="88" spans="2:5" ht="25.5" x14ac:dyDescent="0.25">
      <c r="B88" s="96" t="s">
        <v>139</v>
      </c>
      <c r="C88" s="97" t="s">
        <v>140</v>
      </c>
      <c r="D88" s="97" t="s">
        <v>140</v>
      </c>
      <c r="E88" s="97"/>
    </row>
    <row r="89" spans="2:5" x14ac:dyDescent="0.25">
      <c r="B89" s="98" t="s">
        <v>141</v>
      </c>
      <c r="C89" s="99"/>
      <c r="D89" s="99"/>
      <c r="E89" s="99"/>
    </row>
    <row r="90" spans="2:5" x14ac:dyDescent="0.25">
      <c r="B90" s="61" t="s">
        <v>142</v>
      </c>
      <c r="C90" s="62" t="s">
        <v>131</v>
      </c>
      <c r="D90" s="62" t="s">
        <v>131</v>
      </c>
      <c r="E90" s="62"/>
    </row>
    <row r="91" spans="2:5" x14ac:dyDescent="0.25">
      <c r="B91" s="61" t="s">
        <v>143</v>
      </c>
      <c r="C91" s="62" t="s">
        <v>131</v>
      </c>
      <c r="D91" s="62" t="s">
        <v>131</v>
      </c>
      <c r="E91" s="62"/>
    </row>
    <row r="92" spans="2:5" ht="25.5" x14ac:dyDescent="0.25">
      <c r="B92" s="61" t="s">
        <v>145</v>
      </c>
      <c r="C92" s="63">
        <v>200</v>
      </c>
      <c r="D92" s="63">
        <v>200</v>
      </c>
      <c r="E92" s="63"/>
    </row>
    <row r="93" spans="2:5" ht="38.25" x14ac:dyDescent="0.25">
      <c r="B93" s="61" t="s">
        <v>146</v>
      </c>
      <c r="C93" s="62" t="s">
        <v>131</v>
      </c>
      <c r="D93" s="62" t="s">
        <v>131</v>
      </c>
      <c r="E93" s="62"/>
    </row>
    <row r="94" spans="2:5" ht="25.5" x14ac:dyDescent="0.25">
      <c r="B94" s="61" t="s">
        <v>147</v>
      </c>
      <c r="C94" s="63">
        <v>100</v>
      </c>
      <c r="D94" s="63">
        <v>100</v>
      </c>
      <c r="E94" s="63"/>
    </row>
    <row r="95" spans="2:5" x14ac:dyDescent="0.25">
      <c r="B95" s="57" t="s">
        <v>148</v>
      </c>
      <c r="C95" s="58"/>
      <c r="D95" s="58"/>
      <c r="E95" s="58"/>
    </row>
    <row r="96" spans="2:5" x14ac:dyDescent="0.25">
      <c r="B96" s="59" t="s">
        <v>149</v>
      </c>
      <c r="C96" s="60"/>
      <c r="D96" s="60"/>
      <c r="E96" s="60"/>
    </row>
    <row r="97" spans="2:5" x14ac:dyDescent="0.25">
      <c r="B97" s="61" t="s">
        <v>150</v>
      </c>
      <c r="C97" s="62" t="s">
        <v>151</v>
      </c>
      <c r="D97" s="62" t="s">
        <v>151</v>
      </c>
      <c r="E97" s="62"/>
    </row>
    <row r="98" spans="2:5" x14ac:dyDescent="0.25">
      <c r="B98" s="61" t="s">
        <v>152</v>
      </c>
      <c r="C98" s="62" t="s">
        <v>66</v>
      </c>
      <c r="D98" s="62" t="s">
        <v>66</v>
      </c>
      <c r="E98" s="62"/>
    </row>
    <row r="99" spans="2:5" x14ac:dyDescent="0.25">
      <c r="B99" s="61" t="s">
        <v>153</v>
      </c>
      <c r="C99" s="62"/>
      <c r="D99" s="62"/>
      <c r="E99" s="62"/>
    </row>
    <row r="100" spans="2:5" x14ac:dyDescent="0.25">
      <c r="B100" s="59" t="s">
        <v>154</v>
      </c>
      <c r="C100" s="95" t="s">
        <v>159</v>
      </c>
      <c r="D100" s="95" t="s">
        <v>160</v>
      </c>
      <c r="E100" s="60"/>
    </row>
    <row r="101" spans="2:5" x14ac:dyDescent="0.25">
      <c r="B101" s="61" t="s">
        <v>155</v>
      </c>
      <c r="C101" s="62"/>
      <c r="D101" s="62"/>
      <c r="E101" s="62"/>
    </row>
    <row r="102" spans="2:5" x14ac:dyDescent="0.25">
      <c r="B102" s="61" t="s">
        <v>158</v>
      </c>
      <c r="C102" s="62"/>
      <c r="D102" s="62"/>
      <c r="E102" s="62"/>
    </row>
    <row r="103" spans="2:5" x14ac:dyDescent="0.25">
      <c r="B103" s="61" t="s">
        <v>161</v>
      </c>
      <c r="C103" s="62"/>
      <c r="D103" s="62"/>
      <c r="E103" s="62"/>
    </row>
    <row r="104" spans="2:5" x14ac:dyDescent="0.25">
      <c r="B104" s="59" t="s">
        <v>162</v>
      </c>
      <c r="C104" s="95" t="s">
        <v>165</v>
      </c>
      <c r="D104" s="95" t="s">
        <v>174</v>
      </c>
      <c r="E104" s="60"/>
    </row>
    <row r="105" spans="2:5" x14ac:dyDescent="0.25">
      <c r="B105" s="61" t="s">
        <v>163</v>
      </c>
      <c r="C105" s="62"/>
      <c r="D105" s="62"/>
      <c r="E105" s="62"/>
    </row>
    <row r="106" spans="2:5" x14ac:dyDescent="0.25">
      <c r="B106" s="61" t="s">
        <v>166</v>
      </c>
      <c r="C106" s="62"/>
      <c r="D106" s="62"/>
      <c r="E106" s="62"/>
    </row>
    <row r="107" spans="2:5" x14ac:dyDescent="0.25">
      <c r="B107" s="61" t="s">
        <v>167</v>
      </c>
      <c r="C107" s="62"/>
      <c r="D107" s="62"/>
      <c r="E107" s="62"/>
    </row>
    <row r="108" spans="2:5" x14ac:dyDescent="0.25">
      <c r="B108" s="61" t="s">
        <v>169</v>
      </c>
      <c r="C108" s="62"/>
      <c r="D108" s="62"/>
      <c r="E108" s="62"/>
    </row>
    <row r="109" spans="2:5" x14ac:dyDescent="0.25">
      <c r="B109" s="61" t="s">
        <v>172</v>
      </c>
      <c r="C109" s="62"/>
      <c r="D109" s="62"/>
      <c r="E109" s="62"/>
    </row>
    <row r="110" spans="2:5" x14ac:dyDescent="0.25">
      <c r="B110" s="61" t="s">
        <v>173</v>
      </c>
      <c r="C110" s="62"/>
      <c r="D110" s="62"/>
      <c r="E110" s="62"/>
    </row>
    <row r="111" spans="2:5" x14ac:dyDescent="0.25">
      <c r="B111" s="61" t="s">
        <v>175</v>
      </c>
      <c r="C111" s="62"/>
      <c r="D111" s="62"/>
      <c r="E111" s="62"/>
    </row>
    <row r="112" spans="2:5" x14ac:dyDescent="0.25">
      <c r="B112" s="59" t="s">
        <v>176</v>
      </c>
      <c r="C112" s="95" t="s">
        <v>184</v>
      </c>
      <c r="D112" s="95" t="s">
        <v>182</v>
      </c>
      <c r="E112" s="60"/>
    </row>
    <row r="113" spans="2:5" x14ac:dyDescent="0.25">
      <c r="B113" s="61" t="s">
        <v>177</v>
      </c>
      <c r="C113" s="62"/>
      <c r="D113" s="62"/>
      <c r="E113" s="62"/>
    </row>
    <row r="114" spans="2:5" x14ac:dyDescent="0.25">
      <c r="B114" s="61" t="s">
        <v>179</v>
      </c>
      <c r="C114" s="62"/>
      <c r="D114" s="62"/>
      <c r="E114" s="62"/>
    </row>
    <row r="115" spans="2:5" x14ac:dyDescent="0.25">
      <c r="B115" s="61" t="s">
        <v>180</v>
      </c>
      <c r="C115" s="62"/>
      <c r="D115" s="62"/>
      <c r="E115" s="62"/>
    </row>
    <row r="116" spans="2:5" x14ac:dyDescent="0.25">
      <c r="B116" s="61" t="s">
        <v>183</v>
      </c>
      <c r="C116" s="62"/>
      <c r="D116" s="62"/>
      <c r="E116" s="62"/>
    </row>
    <row r="117" spans="2:5" x14ac:dyDescent="0.25">
      <c r="B117" s="61" t="s">
        <v>185</v>
      </c>
      <c r="C117" s="62"/>
      <c r="D117" s="62"/>
      <c r="E117" s="62"/>
    </row>
    <row r="118" spans="2:5" x14ac:dyDescent="0.25">
      <c r="B118" s="59" t="s">
        <v>186</v>
      </c>
      <c r="C118" s="60"/>
      <c r="D118" s="60"/>
      <c r="E118" s="60"/>
    </row>
    <row r="119" spans="2:5" x14ac:dyDescent="0.25">
      <c r="B119" s="61" t="s">
        <v>188</v>
      </c>
      <c r="C119" s="62" t="s">
        <v>66</v>
      </c>
      <c r="D119" s="62" t="s">
        <v>66</v>
      </c>
      <c r="E119" s="62"/>
    </row>
    <row r="120" spans="2:5" x14ac:dyDescent="0.25">
      <c r="B120" s="96" t="s">
        <v>189</v>
      </c>
      <c r="C120" s="100">
        <v>300</v>
      </c>
      <c r="D120" s="100">
        <v>500</v>
      </c>
      <c r="E120" s="100"/>
    </row>
    <row r="121" spans="2:5" x14ac:dyDescent="0.25">
      <c r="B121" s="98" t="s">
        <v>240</v>
      </c>
      <c r="C121" s="99" t="s">
        <v>44</v>
      </c>
      <c r="D121" s="99" t="s">
        <v>44</v>
      </c>
      <c r="E121" s="99"/>
    </row>
    <row r="122" spans="2:5" ht="25.5" x14ac:dyDescent="0.25">
      <c r="B122" s="61" t="s">
        <v>190</v>
      </c>
      <c r="C122" s="63">
        <v>200</v>
      </c>
      <c r="D122" s="63">
        <v>260</v>
      </c>
      <c r="E122" s="63"/>
    </row>
    <row r="123" spans="2:5" ht="25.5" x14ac:dyDescent="0.25">
      <c r="B123" s="61" t="s">
        <v>191</v>
      </c>
      <c r="C123" s="63">
        <v>400</v>
      </c>
      <c r="D123" s="63">
        <v>600</v>
      </c>
      <c r="E123" s="63"/>
    </row>
    <row r="124" spans="2:5" x14ac:dyDescent="0.25">
      <c r="B124" s="61" t="s">
        <v>187</v>
      </c>
      <c r="C124" s="62" t="s">
        <v>242</v>
      </c>
      <c r="D124" s="62" t="s">
        <v>242</v>
      </c>
      <c r="E124" s="62"/>
    </row>
    <row r="125" spans="2:5" x14ac:dyDescent="0.25">
      <c r="B125" s="61" t="s">
        <v>192</v>
      </c>
      <c r="C125" s="62" t="s">
        <v>241</v>
      </c>
      <c r="D125" s="62" t="s">
        <v>241</v>
      </c>
      <c r="E125" s="6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7D6C4-E181-4FD4-9916-F107C1AF0FA7}">
  <sheetPr>
    <tabColor theme="7" tint="0.79998168889431442"/>
  </sheetPr>
  <dimension ref="A2:G114"/>
  <sheetViews>
    <sheetView showGridLines="0" zoomScaleNormal="100" workbookViewId="0"/>
  </sheetViews>
  <sheetFormatPr baseColWidth="10" defaultColWidth="11.42578125" defaultRowHeight="15" x14ac:dyDescent="0.25"/>
  <cols>
    <col min="2" max="2" width="20.7109375" customWidth="1"/>
    <col min="3" max="5" width="14.28515625" customWidth="1"/>
  </cols>
  <sheetData>
    <row r="2" spans="2:5" ht="19.5" x14ac:dyDescent="0.3">
      <c r="B2" s="1" t="s">
        <v>237</v>
      </c>
    </row>
    <row r="5" spans="2:5" x14ac:dyDescent="0.25">
      <c r="B5" s="24" t="s">
        <v>193</v>
      </c>
    </row>
    <row r="6" spans="2:5" x14ac:dyDescent="0.25">
      <c r="B6" t="s">
        <v>231</v>
      </c>
      <c r="D6" s="34"/>
    </row>
    <row r="10" spans="2:5" x14ac:dyDescent="0.25">
      <c r="B10" s="2" t="s">
        <v>2</v>
      </c>
    </row>
    <row r="12" spans="2:5" x14ac:dyDescent="0.25">
      <c r="C12" s="28">
        <v>2022</v>
      </c>
      <c r="D12" s="28">
        <f>C12+1</f>
        <v>2023</v>
      </c>
      <c r="E12" s="43">
        <f>D12+1</f>
        <v>2024</v>
      </c>
    </row>
    <row r="13" spans="2:5" x14ac:dyDescent="0.25">
      <c r="B13" s="27" t="s">
        <v>194</v>
      </c>
      <c r="C13" s="52">
        <f t="shared" ref="C13:E15" si="0">C44+C71+C98</f>
        <v>870023</v>
      </c>
      <c r="D13" s="52">
        <f t="shared" si="0"/>
        <v>955513.43860000023</v>
      </c>
      <c r="E13" s="52">
        <f t="shared" si="0"/>
        <v>1050603.1399999999</v>
      </c>
    </row>
    <row r="14" spans="2:5" x14ac:dyDescent="0.25">
      <c r="B14" s="7" t="s">
        <v>195</v>
      </c>
      <c r="C14" s="49">
        <f t="shared" si="0"/>
        <v>103696.84385397709</v>
      </c>
      <c r="D14" s="49">
        <f t="shared" si="0"/>
        <v>113913.99520334128</v>
      </c>
      <c r="E14" s="49">
        <f t="shared" si="0"/>
        <v>125316.88240805957</v>
      </c>
    </row>
    <row r="15" spans="2:5" x14ac:dyDescent="0.25">
      <c r="B15" s="7" t="s">
        <v>196</v>
      </c>
      <c r="C15" s="49">
        <f t="shared" si="0"/>
        <v>91959.13873752275</v>
      </c>
      <c r="D15" s="49">
        <f t="shared" si="0"/>
        <v>113615.92485854897</v>
      </c>
      <c r="E15" s="49">
        <f t="shared" si="0"/>
        <v>124913.64477491198</v>
      </c>
    </row>
    <row r="16" spans="2:5" x14ac:dyDescent="0.25">
      <c r="B16" s="6" t="s">
        <v>197</v>
      </c>
      <c r="C16" s="50">
        <f t="shared" ref="C16:E16" si="1">C13-C14-C15</f>
        <v>674367.01740850019</v>
      </c>
      <c r="D16" s="50">
        <f t="shared" si="1"/>
        <v>727983.51853810996</v>
      </c>
      <c r="E16" s="50">
        <f t="shared" si="1"/>
        <v>800372.6128170283</v>
      </c>
    </row>
    <row r="17" spans="2:5" x14ac:dyDescent="0.25">
      <c r="B17" s="27" t="s">
        <v>198</v>
      </c>
      <c r="C17" s="49">
        <f t="shared" ref="C17:E19" si="2">C48+C75+C102</f>
        <v>688748.91999993648</v>
      </c>
      <c r="D17" s="49">
        <f t="shared" si="2"/>
        <v>750766.26999987569</v>
      </c>
      <c r="E17" s="49">
        <f t="shared" si="2"/>
        <v>831788.16999987222</v>
      </c>
    </row>
    <row r="18" spans="2:5" x14ac:dyDescent="0.25">
      <c r="B18" s="7" t="s">
        <v>199</v>
      </c>
      <c r="C18" s="49">
        <f t="shared" si="2"/>
        <v>0</v>
      </c>
      <c r="D18" s="49">
        <f t="shared" si="2"/>
        <v>0</v>
      </c>
      <c r="E18" s="49">
        <f t="shared" si="2"/>
        <v>0</v>
      </c>
    </row>
    <row r="19" spans="2:5" x14ac:dyDescent="0.25">
      <c r="B19" s="7" t="s">
        <v>200</v>
      </c>
      <c r="C19" s="49">
        <f t="shared" si="2"/>
        <v>6130.6092491681829</v>
      </c>
      <c r="D19" s="49">
        <f t="shared" si="2"/>
        <v>6732.7955471732712</v>
      </c>
      <c r="E19" s="49">
        <f t="shared" si="2"/>
        <v>7402.2900607355241</v>
      </c>
    </row>
    <row r="20" spans="2:5" x14ac:dyDescent="0.25">
      <c r="B20" s="6" t="s">
        <v>201</v>
      </c>
      <c r="C20" s="50">
        <f t="shared" ref="C20:E20" si="3">SUM(C17:C19)</f>
        <v>694879.52924910467</v>
      </c>
      <c r="D20" s="50">
        <f t="shared" si="3"/>
        <v>757499.06554704893</v>
      </c>
      <c r="E20" s="50">
        <f t="shared" si="3"/>
        <v>839190.46006060776</v>
      </c>
    </row>
    <row r="21" spans="2:5" x14ac:dyDescent="0.25">
      <c r="B21" s="27" t="s">
        <v>202</v>
      </c>
      <c r="C21" s="14">
        <f t="shared" ref="C21:E21" si="4">C16-C20</f>
        <v>-20512.511840604478</v>
      </c>
      <c r="D21" s="14">
        <f t="shared" si="4"/>
        <v>-29515.547008938971</v>
      </c>
      <c r="E21" s="14">
        <f t="shared" si="4"/>
        <v>-38817.847243579454</v>
      </c>
    </row>
    <row r="22" spans="2:5" x14ac:dyDescent="0.25">
      <c r="B22" s="6" t="s">
        <v>203</v>
      </c>
      <c r="C22" s="78">
        <f t="shared" ref="C22:E22" si="5">C20/C16</f>
        <v>1.0304174304363687</v>
      </c>
      <c r="D22" s="78">
        <f t="shared" si="5"/>
        <v>1.0405442516998327</v>
      </c>
      <c r="E22" s="78">
        <f t="shared" si="5"/>
        <v>1.0484997195330739</v>
      </c>
    </row>
    <row r="23" spans="2:5" x14ac:dyDescent="0.25">
      <c r="D23" s="20"/>
      <c r="E23" s="20"/>
    </row>
    <row r="24" spans="2:5" x14ac:dyDescent="0.25">
      <c r="D24" s="73" t="s">
        <v>219</v>
      </c>
      <c r="E24" s="73" t="s">
        <v>220</v>
      </c>
    </row>
    <row r="25" spans="2:5" x14ac:dyDescent="0.25">
      <c r="B25" s="67" t="s">
        <v>204</v>
      </c>
      <c r="C25" s="68"/>
      <c r="D25" s="68">
        <f t="shared" ref="D25:E25" si="6">D16/C16-1</f>
        <v>7.950641082010601E-2</v>
      </c>
      <c r="E25" s="68">
        <f t="shared" si="6"/>
        <v>9.9437820274125954E-2</v>
      </c>
    </row>
    <row r="26" spans="2:5" x14ac:dyDescent="0.25">
      <c r="B26" s="69" t="s">
        <v>205</v>
      </c>
      <c r="C26" s="71"/>
      <c r="D26" s="71">
        <f t="shared" ref="D26:E26" si="7">D55/C55-1</f>
        <v>4.0057224606580899E-2</v>
      </c>
      <c r="E26" s="71">
        <f t="shared" si="7"/>
        <v>1.2251260889500237E-2</v>
      </c>
    </row>
    <row r="27" spans="2:5" x14ac:dyDescent="0.25">
      <c r="B27" s="69" t="s">
        <v>206</v>
      </c>
      <c r="C27" s="71"/>
      <c r="D27" s="71">
        <f t="shared" ref="D27:E27" si="8">D57/C57-1</f>
        <v>6.9428238039673351E-2</v>
      </c>
      <c r="E27" s="71">
        <f t="shared" si="8"/>
        <v>5.4009819967266726E-2</v>
      </c>
    </row>
    <row r="28" spans="2:5" x14ac:dyDescent="0.25">
      <c r="B28" s="69" t="s">
        <v>207</v>
      </c>
      <c r="C28" s="71"/>
      <c r="D28" s="71">
        <f t="shared" ref="D28:E28" si="9">D56/C56-1</f>
        <v>0</v>
      </c>
      <c r="E28" s="71">
        <f t="shared" si="9"/>
        <v>2.9154518950437414E-2</v>
      </c>
    </row>
    <row r="29" spans="2:5" x14ac:dyDescent="0.25">
      <c r="B29" s="69" t="s">
        <v>208</v>
      </c>
      <c r="C29" s="70"/>
      <c r="D29" s="70">
        <f>(1+D25)/((1+D26)*(1+D27)*(1+D28))-1</f>
        <v>-2.9453509956305024E-2</v>
      </c>
      <c r="E29" s="70">
        <f>(1+E25)/((1+E26)*(1+E27)*(1+E28))-1</f>
        <v>1.2836015363679731E-3</v>
      </c>
    </row>
    <row r="30" spans="2:5" x14ac:dyDescent="0.25">
      <c r="C30" s="72"/>
      <c r="D30" s="53"/>
      <c r="E30" s="72"/>
    </row>
    <row r="31" spans="2:5" x14ac:dyDescent="0.25">
      <c r="B31" s="67" t="s">
        <v>209</v>
      </c>
      <c r="C31" s="72"/>
      <c r="D31" s="68">
        <f t="shared" ref="D31:E31" si="10">D20/C20-1</f>
        <v>9.0115672806783786E-2</v>
      </c>
      <c r="E31" s="68">
        <f t="shared" si="10"/>
        <v>0.10784355813635638</v>
      </c>
    </row>
    <row r="32" spans="2:5" x14ac:dyDescent="0.25">
      <c r="B32" s="69" t="s">
        <v>205</v>
      </c>
      <c r="C32" s="72"/>
      <c r="D32" s="70">
        <f t="shared" ref="D32:E32" si="11">D26</f>
        <v>4.0057224606580899E-2</v>
      </c>
      <c r="E32" s="70">
        <f t="shared" si="11"/>
        <v>1.2251260889500237E-2</v>
      </c>
    </row>
    <row r="33" spans="2:5" x14ac:dyDescent="0.25">
      <c r="B33" s="69" t="s">
        <v>210</v>
      </c>
      <c r="C33" s="72"/>
      <c r="D33" s="70">
        <f>(1+D31)/(1+D32)-1</f>
        <v>4.8130474954527935E-2</v>
      </c>
      <c r="E33" s="70">
        <f>(1+E31)/(1+E32)-1</f>
        <v>9.443534519567387E-2</v>
      </c>
    </row>
    <row r="36" spans="2:5" x14ac:dyDescent="0.25">
      <c r="B36" s="2" t="s">
        <v>211</v>
      </c>
    </row>
    <row r="38" spans="2:5" x14ac:dyDescent="0.25">
      <c r="B38" s="27" t="s">
        <v>195</v>
      </c>
      <c r="C38" s="29">
        <v>0.13270000000000001</v>
      </c>
      <c r="D38" s="29">
        <v>0.13270000000000001</v>
      </c>
      <c r="E38" s="29">
        <v>0.13270000000000001</v>
      </c>
    </row>
    <row r="39" spans="2:5" x14ac:dyDescent="0.25">
      <c r="B39" s="7" t="s">
        <v>196</v>
      </c>
      <c r="C39" s="30">
        <v>0.12</v>
      </c>
      <c r="D39" s="30">
        <v>0.13500000000000001</v>
      </c>
      <c r="E39" s="30">
        <v>0.13500000000000001</v>
      </c>
    </row>
    <row r="40" spans="2:5" x14ac:dyDescent="0.25">
      <c r="B40" s="8" t="s">
        <v>200</v>
      </c>
      <c r="C40" s="10">
        <v>8.0000000000000002E-3</v>
      </c>
      <c r="D40" s="10">
        <v>8.0000000000000002E-3</v>
      </c>
      <c r="E40" s="10">
        <v>8.0000000000000002E-3</v>
      </c>
    </row>
    <row r="43" spans="2:5" x14ac:dyDescent="0.25">
      <c r="C43" s="28">
        <v>2022</v>
      </c>
      <c r="D43" s="28">
        <f>C43+1</f>
        <v>2023</v>
      </c>
      <c r="E43" s="43">
        <f>D43+1</f>
        <v>2024</v>
      </c>
    </row>
    <row r="44" spans="2:5" x14ac:dyDescent="0.25">
      <c r="B44" s="27" t="s">
        <v>194</v>
      </c>
      <c r="C44" s="51">
        <v>739694</v>
      </c>
      <c r="D44" s="51">
        <v>822741.68340000021</v>
      </c>
      <c r="E44" s="51">
        <v>903397.02</v>
      </c>
    </row>
    <row r="45" spans="2:5" x14ac:dyDescent="0.25">
      <c r="B45" s="7" t="s">
        <v>195</v>
      </c>
      <c r="C45" s="49">
        <f>C44/(1+C38)*C38</f>
        <v>86657.891586474798</v>
      </c>
      <c r="D45" s="49">
        <f>D44/(1+D38)*D38</f>
        <v>96387.235267219949</v>
      </c>
      <c r="E45" s="49">
        <f>E44/(1+E38)*E38</f>
        <v>105836.30666019248</v>
      </c>
    </row>
    <row r="46" spans="2:5" x14ac:dyDescent="0.25">
      <c r="B46" s="7" t="s">
        <v>196</v>
      </c>
      <c r="C46" s="49">
        <f>(C44-C45)*C39</f>
        <v>78364.33300962302</v>
      </c>
      <c r="D46" s="49">
        <f>(D44-D45)*D39</f>
        <v>98057.850497925348</v>
      </c>
      <c r="E46" s="49">
        <f>(E44-E45)*E39</f>
        <v>107670.69630087403</v>
      </c>
    </row>
    <row r="47" spans="2:5" x14ac:dyDescent="0.25">
      <c r="B47" s="6" t="s">
        <v>197</v>
      </c>
      <c r="C47" s="50">
        <f t="shared" ref="C47:E47" si="12">C44-C45-C46</f>
        <v>574671.77540390217</v>
      </c>
      <c r="D47" s="50">
        <f t="shared" si="12"/>
        <v>628296.59763485496</v>
      </c>
      <c r="E47" s="50">
        <f t="shared" si="12"/>
        <v>689890.01703893358</v>
      </c>
    </row>
    <row r="48" spans="2:5" x14ac:dyDescent="0.25">
      <c r="B48" s="27" t="s">
        <v>198</v>
      </c>
      <c r="C48" s="48">
        <v>639310.74999993644</v>
      </c>
      <c r="D48" s="48">
        <v>701137.10999987577</v>
      </c>
      <c r="E48" s="48">
        <v>703721.98999987217</v>
      </c>
    </row>
    <row r="49" spans="2:7" x14ac:dyDescent="0.25">
      <c r="B49" s="7" t="s">
        <v>199</v>
      </c>
      <c r="C49" s="48">
        <v>0</v>
      </c>
      <c r="D49" s="48">
        <v>0</v>
      </c>
      <c r="E49" s="48">
        <v>0</v>
      </c>
    </row>
    <row r="50" spans="2:7" x14ac:dyDescent="0.25">
      <c r="B50" s="7" t="s">
        <v>200</v>
      </c>
      <c r="C50" s="49">
        <f>(C44-C45)*C40</f>
        <v>5224.2888673082016</v>
      </c>
      <c r="D50" s="49">
        <f>(D44-D45)*D40</f>
        <v>5810.835585062242</v>
      </c>
      <c r="E50" s="49">
        <f>(E44-E45)*E40</f>
        <v>6380.4857067184612</v>
      </c>
    </row>
    <row r="51" spans="2:7" x14ac:dyDescent="0.25">
      <c r="B51" s="6" t="s">
        <v>201</v>
      </c>
      <c r="C51" s="50">
        <f t="shared" ref="C51:E51" si="13">SUM(C48:C50)</f>
        <v>644535.03886724461</v>
      </c>
      <c r="D51" s="50">
        <f t="shared" si="13"/>
        <v>706947.94558493805</v>
      </c>
      <c r="E51" s="50">
        <f t="shared" si="13"/>
        <v>710102.47570659057</v>
      </c>
    </row>
    <row r="52" spans="2:7" x14ac:dyDescent="0.25">
      <c r="B52" s="27" t="s">
        <v>202</v>
      </c>
      <c r="C52" s="14">
        <f t="shared" ref="C52:E52" si="14">C47-C51</f>
        <v>-69863.263463342446</v>
      </c>
      <c r="D52" s="14">
        <f t="shared" si="14"/>
        <v>-78651.347950083087</v>
      </c>
      <c r="E52" s="14">
        <f t="shared" si="14"/>
        <v>-20212.458667656989</v>
      </c>
    </row>
    <row r="53" spans="2:7" x14ac:dyDescent="0.25">
      <c r="B53" s="6" t="s">
        <v>203</v>
      </c>
      <c r="C53" s="78">
        <f t="shared" ref="C53:E53" si="15">C51/C47</f>
        <v>1.1215707234172754</v>
      </c>
      <c r="D53" s="78">
        <f t="shared" si="15"/>
        <v>1.1251818778681222</v>
      </c>
      <c r="E53" s="78">
        <f t="shared" si="15"/>
        <v>1.0292980883451692</v>
      </c>
    </row>
    <row r="54" spans="2:7" x14ac:dyDescent="0.25">
      <c r="B54" s="31"/>
      <c r="C54" s="31"/>
      <c r="D54" s="31"/>
      <c r="E54" s="31"/>
    </row>
    <row r="55" spans="2:7" x14ac:dyDescent="0.25">
      <c r="B55" s="35" t="s">
        <v>0</v>
      </c>
      <c r="C55" s="77">
        <v>524.25</v>
      </c>
      <c r="D55" s="77">
        <v>545.25</v>
      </c>
      <c r="E55" s="77">
        <v>551.92999999999995</v>
      </c>
      <c r="G55" s="77"/>
    </row>
    <row r="56" spans="2:7" x14ac:dyDescent="0.25">
      <c r="B56" s="35" t="s">
        <v>212</v>
      </c>
      <c r="C56" s="76">
        <v>3.4299999999999997E-2</v>
      </c>
      <c r="D56" s="76">
        <v>3.4299999999999997E-2</v>
      </c>
      <c r="E56" s="76">
        <v>3.5299999999999998E-2</v>
      </c>
      <c r="G56" s="80"/>
    </row>
    <row r="57" spans="2:7" x14ac:dyDescent="0.25">
      <c r="B57" s="35" t="s">
        <v>15</v>
      </c>
      <c r="C57" s="36">
        <v>3428</v>
      </c>
      <c r="D57" s="36">
        <v>3666</v>
      </c>
      <c r="E57" s="36">
        <v>3864</v>
      </c>
      <c r="G57" s="32"/>
    </row>
    <row r="58" spans="2:7" x14ac:dyDescent="0.25">
      <c r="B58" s="37" t="s">
        <v>217</v>
      </c>
      <c r="C58" s="38">
        <f>C55*C56*C57*12</f>
        <v>739698.29639999988</v>
      </c>
      <c r="D58" s="38">
        <f t="shared" ref="D58:E58" si="16">D55*D56*D57*12</f>
        <v>822741.68339999975</v>
      </c>
      <c r="E58" s="38">
        <f t="shared" si="16"/>
        <v>903393.72547199996</v>
      </c>
    </row>
    <row r="59" spans="2:7" x14ac:dyDescent="0.25">
      <c r="B59" s="35" t="s">
        <v>213</v>
      </c>
      <c r="C59" s="36">
        <f>C58-C44</f>
        <v>4.2963999998755753</v>
      </c>
      <c r="D59" s="36">
        <f>D58-D44</f>
        <v>0</v>
      </c>
      <c r="E59" s="36">
        <f>E58-E44</f>
        <v>-3.2945280000567436</v>
      </c>
    </row>
    <row r="60" spans="2:7" x14ac:dyDescent="0.25">
      <c r="B60" s="37" t="s">
        <v>214</v>
      </c>
      <c r="C60" s="39">
        <f>C58/C44-1</f>
        <v>5.8083477760817459E-6</v>
      </c>
      <c r="D60" s="39">
        <f>D58/D44-1</f>
        <v>0</v>
      </c>
      <c r="E60" s="39">
        <f>E58/E44-1</f>
        <v>-3.6468218591600987E-6</v>
      </c>
    </row>
    <row r="62" spans="2:7" x14ac:dyDescent="0.25">
      <c r="D62" s="42"/>
    </row>
    <row r="63" spans="2:7" x14ac:dyDescent="0.25">
      <c r="B63" s="2" t="s">
        <v>215</v>
      </c>
      <c r="D63" s="32"/>
    </row>
    <row r="64" spans="2:7" x14ac:dyDescent="0.25">
      <c r="D64" s="74"/>
    </row>
    <row r="65" spans="1:5" x14ac:dyDescent="0.25">
      <c r="B65" s="27" t="s">
        <v>195</v>
      </c>
      <c r="C65" s="29">
        <v>0.20269999999999999</v>
      </c>
      <c r="D65" s="29">
        <v>0.20269999999999999</v>
      </c>
      <c r="E65" s="29">
        <v>0.20269999999999999</v>
      </c>
    </row>
    <row r="66" spans="1:5" x14ac:dyDescent="0.25">
      <c r="B66" s="7" t="s">
        <v>196</v>
      </c>
      <c r="C66" s="30">
        <v>0.12</v>
      </c>
      <c r="D66" s="30">
        <v>0.13500000000000001</v>
      </c>
      <c r="E66" s="30">
        <v>0.13500000000000001</v>
      </c>
    </row>
    <row r="67" spans="1:5" x14ac:dyDescent="0.25">
      <c r="B67" s="8" t="s">
        <v>200</v>
      </c>
      <c r="C67" s="10">
        <v>8.0000000000000002E-3</v>
      </c>
      <c r="D67" s="10">
        <v>8.0000000000000002E-3</v>
      </c>
      <c r="E67" s="10">
        <v>8.0000000000000002E-3</v>
      </c>
    </row>
    <row r="68" spans="1:5" x14ac:dyDescent="0.25">
      <c r="A68" s="66"/>
      <c r="B68" s="66"/>
      <c r="C68" s="66"/>
      <c r="D68" s="66"/>
      <c r="E68" s="66"/>
    </row>
    <row r="70" spans="1:5" x14ac:dyDescent="0.25">
      <c r="C70" s="28">
        <v>2022</v>
      </c>
      <c r="D70" s="28">
        <f>C70+1</f>
        <v>2023</v>
      </c>
      <c r="E70" s="28">
        <f>D70+1</f>
        <v>2024</v>
      </c>
    </row>
    <row r="71" spans="1:5" x14ac:dyDescent="0.25">
      <c r="B71" s="27" t="s">
        <v>194</v>
      </c>
      <c r="C71" s="48">
        <v>34455</v>
      </c>
      <c r="D71" s="48">
        <v>38379</v>
      </c>
      <c r="E71" s="48">
        <v>43493</v>
      </c>
    </row>
    <row r="72" spans="1:5" x14ac:dyDescent="0.25">
      <c r="B72" s="7" t="s">
        <v>195</v>
      </c>
      <c r="C72" s="49">
        <f>C71/(1+C65)*C65</f>
        <v>5806.9580942878511</v>
      </c>
      <c r="D72" s="49">
        <f>D71/(1+D65)*D65</f>
        <v>6468.2990770765773</v>
      </c>
      <c r="E72" s="49">
        <f>E71/(1+E65)*E65</f>
        <v>7330.1996341564809</v>
      </c>
    </row>
    <row r="73" spans="1:5" x14ac:dyDescent="0.25">
      <c r="B73" s="7" t="s">
        <v>196</v>
      </c>
      <c r="C73" s="49">
        <f>(C71-C72)*C66</f>
        <v>3437.7650286854573</v>
      </c>
      <c r="D73" s="49">
        <f>(D71-D72)*D66</f>
        <v>4307.9446245946629</v>
      </c>
      <c r="E73" s="49">
        <f>(E71-E72)*E66</f>
        <v>4881.9780493888757</v>
      </c>
    </row>
    <row r="74" spans="1:5" x14ac:dyDescent="0.25">
      <c r="B74" s="6" t="s">
        <v>197</v>
      </c>
      <c r="C74" s="50">
        <f t="shared" ref="C74:E74" si="17">C71-C72-C73</f>
        <v>25210.276877026688</v>
      </c>
      <c r="D74" s="50">
        <f t="shared" si="17"/>
        <v>27602.756298328761</v>
      </c>
      <c r="E74" s="50">
        <f t="shared" si="17"/>
        <v>31280.822316454643</v>
      </c>
    </row>
    <row r="75" spans="1:5" x14ac:dyDescent="0.25">
      <c r="B75" s="27" t="s">
        <v>198</v>
      </c>
      <c r="C75" s="48">
        <v>30876.570000000011</v>
      </c>
      <c r="D75" s="48">
        <v>28581.730000000032</v>
      </c>
      <c r="E75" s="48">
        <v>75942.410000000047</v>
      </c>
    </row>
    <row r="76" spans="1:5" x14ac:dyDescent="0.25">
      <c r="B76" s="7" t="s">
        <v>199</v>
      </c>
      <c r="C76" s="48">
        <v>0</v>
      </c>
      <c r="D76" s="48">
        <v>0</v>
      </c>
      <c r="E76" s="48">
        <v>0</v>
      </c>
    </row>
    <row r="77" spans="1:5" x14ac:dyDescent="0.25">
      <c r="B77" s="7" t="s">
        <v>200</v>
      </c>
      <c r="C77" s="49">
        <f>(C71-C72)*C67</f>
        <v>229.18433524569718</v>
      </c>
      <c r="D77" s="49">
        <f>(D71-D72)*D67</f>
        <v>255.2856073833874</v>
      </c>
      <c r="E77" s="49">
        <f>(E71-E72)*E67</f>
        <v>289.30240292674819</v>
      </c>
    </row>
    <row r="78" spans="1:5" x14ac:dyDescent="0.25">
      <c r="B78" s="6" t="s">
        <v>201</v>
      </c>
      <c r="C78" s="50">
        <f t="shared" ref="C78:E78" si="18">SUM(C75:C77)</f>
        <v>31105.754335245707</v>
      </c>
      <c r="D78" s="50">
        <f t="shared" si="18"/>
        <v>28837.015607383419</v>
      </c>
      <c r="E78" s="50">
        <f t="shared" si="18"/>
        <v>76231.712402926802</v>
      </c>
    </row>
    <row r="79" spans="1:5" x14ac:dyDescent="0.25">
      <c r="B79" s="27" t="s">
        <v>202</v>
      </c>
      <c r="C79" s="14">
        <f t="shared" ref="C79:E79" si="19">C74-C78</f>
        <v>-5895.4774582190184</v>
      </c>
      <c r="D79" s="14">
        <f t="shared" si="19"/>
        <v>-1234.2593090546579</v>
      </c>
      <c r="E79" s="14">
        <f t="shared" si="19"/>
        <v>-44950.890086472158</v>
      </c>
    </row>
    <row r="80" spans="1:5" x14ac:dyDescent="0.25">
      <c r="B80" s="6" t="s">
        <v>203</v>
      </c>
      <c r="C80" s="78">
        <f t="shared" ref="C80:E80" si="20">C78/C74</f>
        <v>1.2338521503344289</v>
      </c>
      <c r="D80" s="78">
        <f t="shared" si="20"/>
        <v>1.0447150746727922</v>
      </c>
      <c r="E80" s="78">
        <f t="shared" si="20"/>
        <v>2.4370111383813158</v>
      </c>
    </row>
    <row r="81" spans="2:5" x14ac:dyDescent="0.25">
      <c r="B81" s="31"/>
      <c r="C81" s="31"/>
      <c r="D81" s="31"/>
      <c r="E81" s="31"/>
    </row>
    <row r="82" spans="2:5" x14ac:dyDescent="0.25">
      <c r="B82" s="35" t="s">
        <v>0</v>
      </c>
      <c r="C82" s="77">
        <f>C55</f>
        <v>524.25</v>
      </c>
      <c r="D82" s="77">
        <f>D55</f>
        <v>545.25</v>
      </c>
      <c r="E82" s="77">
        <f>E55</f>
        <v>551.92999999999995</v>
      </c>
    </row>
    <row r="83" spans="2:5" x14ac:dyDescent="0.25">
      <c r="B83" s="35" t="s">
        <v>212</v>
      </c>
      <c r="C83" s="79">
        <v>1.6000000000000001E-3</v>
      </c>
      <c r="D83" s="79">
        <v>1.6000000000000001E-3</v>
      </c>
      <c r="E83" s="79">
        <v>1.6999999999999999E-3</v>
      </c>
    </row>
    <row r="84" spans="2:5" x14ac:dyDescent="0.25">
      <c r="B84" s="35" t="s">
        <v>15</v>
      </c>
      <c r="C84" s="36">
        <f>C57</f>
        <v>3428</v>
      </c>
      <c r="D84" s="36">
        <f>D57</f>
        <v>3666</v>
      </c>
      <c r="E84" s="36">
        <f>E57</f>
        <v>3864</v>
      </c>
    </row>
    <row r="85" spans="2:5" x14ac:dyDescent="0.25">
      <c r="B85" s="37" t="s">
        <v>217</v>
      </c>
      <c r="C85" s="38">
        <f>C82*C83*C84*12</f>
        <v>34504.876799999998</v>
      </c>
      <c r="D85" s="38">
        <f t="shared" ref="D85" si="21">D82*D83*D84*12</f>
        <v>38378.620800000004</v>
      </c>
      <c r="E85" s="38">
        <f t="shared" ref="E85" si="22">E82*E83*E84*12</f>
        <v>43506.213407999989</v>
      </c>
    </row>
    <row r="86" spans="2:5" x14ac:dyDescent="0.25">
      <c r="B86" s="35" t="s">
        <v>213</v>
      </c>
      <c r="C86" s="36">
        <f>C85-C71</f>
        <v>49.876799999998184</v>
      </c>
      <c r="D86" s="36">
        <f>D85-D71</f>
        <v>-0.37919999999576248</v>
      </c>
      <c r="E86" s="36">
        <f>E85-E71</f>
        <v>13.213407999988704</v>
      </c>
    </row>
    <row r="87" spans="2:5" x14ac:dyDescent="0.25">
      <c r="B87" s="37" t="s">
        <v>214</v>
      </c>
      <c r="C87" s="75">
        <f>C85/C71-1</f>
        <v>1.4475925119721289E-3</v>
      </c>
      <c r="D87" s="75">
        <f>D85/D71-1</f>
        <v>-9.8804033454857887E-6</v>
      </c>
      <c r="E87" s="75">
        <f>E85/E71-1</f>
        <v>3.0380539397123485E-4</v>
      </c>
    </row>
    <row r="89" spans="2:5" x14ac:dyDescent="0.25">
      <c r="D89" s="42"/>
    </row>
    <row r="90" spans="2:5" x14ac:dyDescent="0.25">
      <c r="B90" s="2" t="s">
        <v>216</v>
      </c>
      <c r="D90" s="32"/>
    </row>
    <row r="92" spans="2:5" x14ac:dyDescent="0.25">
      <c r="B92" s="27" t="s">
        <v>195</v>
      </c>
      <c r="C92" s="29">
        <v>0.13270000000000001</v>
      </c>
      <c r="D92" s="29">
        <v>0.13270000000000001</v>
      </c>
      <c r="E92" s="29">
        <v>0.13270000000000001</v>
      </c>
    </row>
    <row r="93" spans="2:5" x14ac:dyDescent="0.25">
      <c r="B93" s="7" t="s">
        <v>196</v>
      </c>
      <c r="C93" s="30">
        <v>0.12</v>
      </c>
      <c r="D93" s="30">
        <v>0.13500000000000001</v>
      </c>
      <c r="E93" s="30">
        <v>0.13500000000000001</v>
      </c>
    </row>
    <row r="94" spans="2:5" x14ac:dyDescent="0.25">
      <c r="B94" s="8" t="s">
        <v>200</v>
      </c>
      <c r="C94" s="10">
        <v>8.0000000000000002E-3</v>
      </c>
      <c r="D94" s="10">
        <v>8.0000000000000002E-3</v>
      </c>
      <c r="E94" s="10">
        <v>8.0000000000000002E-3</v>
      </c>
    </row>
    <row r="97" spans="2:6" x14ac:dyDescent="0.25">
      <c r="C97" s="28">
        <v>2022</v>
      </c>
      <c r="D97" s="28">
        <f>C97+1</f>
        <v>2023</v>
      </c>
      <c r="E97" s="28">
        <f>D97+1</f>
        <v>2024</v>
      </c>
    </row>
    <row r="98" spans="2:6" x14ac:dyDescent="0.25">
      <c r="B98" s="27" t="s">
        <v>194</v>
      </c>
      <c r="C98" s="48">
        <v>95873.999999999985</v>
      </c>
      <c r="D98" s="48">
        <v>94392.755200000043</v>
      </c>
      <c r="E98" s="48">
        <v>103713.11999999998</v>
      </c>
    </row>
    <row r="99" spans="2:6" x14ac:dyDescent="0.25">
      <c r="B99" s="7" t="s">
        <v>195</v>
      </c>
      <c r="C99" s="49">
        <f>C98/(1+C92)*C92</f>
        <v>11231.994173214442</v>
      </c>
      <c r="D99" s="49">
        <f>D98/(1+D92)*D92</f>
        <v>11058.460859044764</v>
      </c>
      <c r="E99" s="49">
        <f>E98/(1+E92)*E92</f>
        <v>12150.376113710601</v>
      </c>
    </row>
    <row r="100" spans="2:6" x14ac:dyDescent="0.25">
      <c r="B100" s="7" t="s">
        <v>196</v>
      </c>
      <c r="C100" s="49">
        <f>(C98-C99)*C93</f>
        <v>10157.040699214265</v>
      </c>
      <c r="D100" s="49">
        <f>(D98-D99)*D93</f>
        <v>11250.129736028965</v>
      </c>
      <c r="E100" s="49">
        <f>(E98-E99)*E93</f>
        <v>12360.970424649067</v>
      </c>
    </row>
    <row r="101" spans="2:6" x14ac:dyDescent="0.25">
      <c r="B101" s="6" t="s">
        <v>197</v>
      </c>
      <c r="C101" s="50">
        <f t="shared" ref="C101:E101" si="23">C98-C99-C100</f>
        <v>74484.965127571282</v>
      </c>
      <c r="D101" s="50">
        <f t="shared" si="23"/>
        <v>72084.164604926322</v>
      </c>
      <c r="E101" s="50">
        <f t="shared" si="23"/>
        <v>79201.773461640303</v>
      </c>
    </row>
    <row r="102" spans="2:6" x14ac:dyDescent="0.25">
      <c r="B102" s="27" t="s">
        <v>198</v>
      </c>
      <c r="C102" s="48">
        <v>18561.600000000002</v>
      </c>
      <c r="D102" s="48">
        <v>21047.429999999986</v>
      </c>
      <c r="E102" s="48">
        <v>52123.770000000011</v>
      </c>
    </row>
    <row r="103" spans="2:6" x14ac:dyDescent="0.25">
      <c r="B103" s="7" t="s">
        <v>199</v>
      </c>
      <c r="C103" s="48">
        <v>0</v>
      </c>
      <c r="D103" s="48">
        <v>0</v>
      </c>
      <c r="E103" s="48">
        <v>0</v>
      </c>
    </row>
    <row r="104" spans="2:6" x14ac:dyDescent="0.25">
      <c r="B104" s="7" t="s">
        <v>200</v>
      </c>
      <c r="C104" s="49">
        <f>(C98-C99)*C94</f>
        <v>677.1360466142844</v>
      </c>
      <c r="D104" s="49">
        <f>(D98-D99)*D94</f>
        <v>666.67435472764225</v>
      </c>
      <c r="E104" s="49">
        <f>(E98-E99)*E94</f>
        <v>732.50195109031506</v>
      </c>
      <c r="F104" s="46"/>
    </row>
    <row r="105" spans="2:6" x14ac:dyDescent="0.25">
      <c r="B105" s="6" t="s">
        <v>201</v>
      </c>
      <c r="C105" s="50">
        <f t="shared" ref="C105:E105" si="24">SUM(C102:C104)</f>
        <v>19238.736046614285</v>
      </c>
      <c r="D105" s="50">
        <f t="shared" si="24"/>
        <v>21714.104354727628</v>
      </c>
      <c r="E105" s="50">
        <f t="shared" si="24"/>
        <v>52856.271951090326</v>
      </c>
      <c r="F105" s="46"/>
    </row>
    <row r="106" spans="2:6" x14ac:dyDescent="0.25">
      <c r="B106" s="27" t="s">
        <v>202</v>
      </c>
      <c r="C106" s="14">
        <f t="shared" ref="C106:E106" si="25">C101-C105</f>
        <v>55246.229080956997</v>
      </c>
      <c r="D106" s="14">
        <f t="shared" si="25"/>
        <v>50370.060250198694</v>
      </c>
      <c r="E106" s="14">
        <f t="shared" si="25"/>
        <v>26345.501510549977</v>
      </c>
      <c r="F106" s="46"/>
    </row>
    <row r="107" spans="2:6" x14ac:dyDescent="0.25">
      <c r="B107" s="6" t="s">
        <v>203</v>
      </c>
      <c r="C107" s="78">
        <f t="shared" ref="C107:E107" si="26">C105/C101</f>
        <v>0.25829019337880971</v>
      </c>
      <c r="D107" s="78">
        <f t="shared" si="26"/>
        <v>0.30123265593402826</v>
      </c>
      <c r="E107" s="78">
        <f t="shared" si="26"/>
        <v>0.66736222739621021</v>
      </c>
      <c r="F107" s="46"/>
    </row>
    <row r="108" spans="2:6" x14ac:dyDescent="0.25">
      <c r="B108" s="31"/>
      <c r="C108" s="31"/>
      <c r="D108" s="31"/>
      <c r="E108" s="31"/>
    </row>
    <row r="109" spans="2:6" x14ac:dyDescent="0.25">
      <c r="B109" s="35" t="s">
        <v>0</v>
      </c>
      <c r="C109" s="77">
        <v>125.3</v>
      </c>
      <c r="D109" s="77">
        <v>115.35</v>
      </c>
      <c r="E109" s="77">
        <v>116.5</v>
      </c>
    </row>
    <row r="110" spans="2:6" x14ac:dyDescent="0.25">
      <c r="B110" s="35" t="s">
        <v>212</v>
      </c>
      <c r="C110" s="79">
        <v>1.8599999999999998E-2</v>
      </c>
      <c r="D110" s="79">
        <v>1.8599999999999998E-2</v>
      </c>
      <c r="E110" s="79">
        <v>1.9199999999999998E-2</v>
      </c>
    </row>
    <row r="111" spans="2:6" x14ac:dyDescent="0.25">
      <c r="B111" s="35" t="s">
        <v>15</v>
      </c>
      <c r="C111" s="36">
        <f>C84</f>
        <v>3428</v>
      </c>
      <c r="D111" s="36">
        <f t="shared" ref="D111:E111" si="27">D84</f>
        <v>3666</v>
      </c>
      <c r="E111" s="36">
        <f t="shared" si="27"/>
        <v>3864</v>
      </c>
    </row>
    <row r="112" spans="2:6" x14ac:dyDescent="0.25">
      <c r="B112" s="37" t="s">
        <v>217</v>
      </c>
      <c r="C112" s="38">
        <f>C109*C110*C111*12</f>
        <v>95870.73887999999</v>
      </c>
      <c r="D112" s="38">
        <f t="shared" ref="D112" si="28">D109*D110*D111*12</f>
        <v>94385.275919999985</v>
      </c>
      <c r="E112" s="38">
        <f t="shared" ref="E112" si="29">E109*E110*E111*12</f>
        <v>103715.9424</v>
      </c>
    </row>
    <row r="113" spans="2:5" x14ac:dyDescent="0.25">
      <c r="B113" s="35" t="s">
        <v>213</v>
      </c>
      <c r="C113" s="36">
        <f>C112-C98</f>
        <v>-3.2611199999955716</v>
      </c>
      <c r="D113" s="36">
        <f>D112-D98</f>
        <v>-7.4792800000577699</v>
      </c>
      <c r="E113" s="36">
        <f>E112-E98</f>
        <v>2.8224000000191154</v>
      </c>
    </row>
    <row r="114" spans="2:5" x14ac:dyDescent="0.25">
      <c r="B114" s="37" t="s">
        <v>214</v>
      </c>
      <c r="C114" s="39">
        <f>C112/C98-1</f>
        <v>-3.4014644220481394E-5</v>
      </c>
      <c r="D114" s="75">
        <f>D112/D98-1</f>
        <v>-7.9235742025063338E-5</v>
      </c>
      <c r="E114" s="75">
        <f>E112/E98-1</f>
        <v>2.7213529011804738E-5</v>
      </c>
    </row>
  </sheetData>
  <phoneticPr fontId="18" type="noConversion"/>
  <conditionalFormatting sqref="C21:E21 C52:E52 C79:E79 C106:E106">
    <cfRule type="cellIs" dxfId="3" priority="23" operator="lessThan">
      <formula>0</formula>
    </cfRule>
    <cfRule type="cellIs" dxfId="2" priority="24" operator="greaterThan">
      <formula>0</formula>
    </cfRule>
  </conditionalFormatting>
  <conditionalFormatting sqref="C22:E22 C53:E53 C80:E80 C107:E107">
    <cfRule type="cellIs" dxfId="1" priority="21" operator="greaterThan">
      <formula>1</formula>
    </cfRule>
    <cfRule type="cellIs" dxfId="0" priority="22" operator="lessThanOrEqual">
      <formula>1</formula>
    </cfRule>
  </conditionalFormatting>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7988B892FE6FE4C9F35D4D675F412F6" ma:contentTypeVersion="13" ma:contentTypeDescription="Crée un document." ma:contentTypeScope="" ma:versionID="16ffa14f3efa7a317fc859e495f8d78a">
  <xsd:schema xmlns:xsd="http://www.w3.org/2001/XMLSchema" xmlns:xs="http://www.w3.org/2001/XMLSchema" xmlns:p="http://schemas.microsoft.com/office/2006/metadata/properties" xmlns:ns2="271c3724-1d30-47c7-b769-8e6e783f0403" xmlns:ns3="c07cac75-0d03-4307-84db-ab0461927083" targetNamespace="http://schemas.microsoft.com/office/2006/metadata/properties" ma:root="true" ma:fieldsID="59ecade5c6b11afd0d2a5236495b9378" ns2:_="" ns3:_="">
    <xsd:import namespace="271c3724-1d30-47c7-b769-8e6e783f0403"/>
    <xsd:import namespace="c07cac75-0d03-4307-84db-ab046192708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1c3724-1d30-47c7-b769-8e6e783f04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4ade44b7-0d44-4731-9b69-b679494f8e98"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7cac75-0d03-4307-84db-ab046192708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fbf31c0-90ab-484c-a2ff-007d5d924692}" ma:internalName="TaxCatchAll" ma:showField="CatchAllData" ma:web="c07cac75-0d03-4307-84db-ab04619270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07cac75-0d03-4307-84db-ab0461927083" xsi:nil="true"/>
    <lcf76f155ced4ddcb4097134ff3c332f xmlns="271c3724-1d30-47c7-b769-8e6e783f040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06ADE6D-B17B-4170-B7F8-E354BA396709}">
  <ds:schemaRefs>
    <ds:schemaRef ds:uri="http://schemas.microsoft.com/sharepoint/v3/contenttype/forms"/>
  </ds:schemaRefs>
</ds:datastoreItem>
</file>

<file path=customXml/itemProps2.xml><?xml version="1.0" encoding="utf-8"?>
<ds:datastoreItem xmlns:ds="http://schemas.openxmlformats.org/officeDocument/2006/customXml" ds:itemID="{30B80D59-552B-4A19-94FD-EE1775AD07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1c3724-1d30-47c7-b769-8e6e783f0403"/>
    <ds:schemaRef ds:uri="c07cac75-0d03-4307-84db-ab04619270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724AC1D-85E0-4FBB-B358-EADC4AAAB1F4}">
  <ds:schemaRefs>
    <ds:schemaRef ds:uri="http://schemas.microsoft.com/office/2006/metadata/properties"/>
    <ds:schemaRef ds:uri="http://schemas.microsoft.com/office/infopath/2007/PartnerControls"/>
    <ds:schemaRef ds:uri="c07cac75-0d03-4307-84db-ab0461927083"/>
    <ds:schemaRef ds:uri="271c3724-1d30-47c7-b769-8e6e783f0403"/>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1 - Démographie</vt:lpstr>
      <vt:lpstr>2 - Taux de cotisation santé</vt:lpstr>
      <vt:lpstr>3 - TDG Santé garanties 2026</vt:lpstr>
      <vt:lpstr>4 - TDG Santé garanties cibles</vt:lpstr>
      <vt:lpstr>5 - CR Santé</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AURELIEN PICHARD</dc:creator>
  <cp:keywords/>
  <dc:description/>
  <cp:lastModifiedBy>BREFORT Christophe</cp:lastModifiedBy>
  <cp:revision/>
  <dcterms:created xsi:type="dcterms:W3CDTF">2015-06-05T18:19:34Z</dcterms:created>
  <dcterms:modified xsi:type="dcterms:W3CDTF">2026-02-25T15:23:18Z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0x01010097988B892FE6FE4C9F35D4D675F412F6</vt:lpwstr>
  </property>
  <property fmtid="{D5CDD505-2E9C-101B-9397-08002B2CF9AE}" pid="3" name="MediaServiceImageTags">
    <vt:lpwstr/>
  </property>
</Properties>
</file>